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Hoja3" sheetId="5" r:id="rId1"/>
    <sheet name="Consolidado 2018" sheetId="6" r:id="rId2"/>
    <sheet name="Hoja2" sheetId="7" state="hidden" r:id="rId3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7" l="1"/>
  <c r="V2" i="7"/>
  <c r="G57" i="6"/>
  <c r="K17" i="7"/>
  <c r="L17" i="7"/>
  <c r="M17" i="7"/>
  <c r="K18" i="7"/>
  <c r="L18" i="7"/>
  <c r="M18" i="7"/>
  <c r="K19" i="7"/>
  <c r="L19" i="7"/>
  <c r="M19" i="7"/>
  <c r="K20" i="7"/>
  <c r="L20" i="7"/>
  <c r="M20" i="7"/>
  <c r="K21" i="7"/>
  <c r="L21" i="7"/>
  <c r="M21" i="7"/>
  <c r="K22" i="7"/>
  <c r="L22" i="7"/>
  <c r="M22" i="7"/>
  <c r="K23" i="7"/>
  <c r="L23" i="7"/>
  <c r="M23" i="7"/>
  <c r="K24" i="7"/>
  <c r="L24" i="7"/>
  <c r="M24" i="7"/>
  <c r="K25" i="7"/>
  <c r="L25" i="7"/>
  <c r="M25" i="7"/>
  <c r="K26" i="7"/>
  <c r="L26" i="7"/>
  <c r="M26" i="7"/>
  <c r="K27" i="7"/>
  <c r="L27" i="7"/>
  <c r="M27" i="7"/>
  <c r="K28" i="7"/>
  <c r="L28" i="7"/>
  <c r="M28" i="7"/>
  <c r="K29" i="7"/>
  <c r="L29" i="7"/>
  <c r="M29" i="7"/>
  <c r="K30" i="7"/>
  <c r="L30" i="7"/>
  <c r="M30" i="7"/>
  <c r="K31" i="7"/>
  <c r="L31" i="7"/>
  <c r="M31" i="7"/>
  <c r="K32" i="7"/>
  <c r="L32" i="7"/>
  <c r="M32" i="7"/>
  <c r="K33" i="7"/>
  <c r="L33" i="7"/>
  <c r="M33" i="7"/>
  <c r="K34" i="7"/>
  <c r="L34" i="7"/>
  <c r="M34" i="7"/>
  <c r="K35" i="7"/>
  <c r="L35" i="7"/>
  <c r="M35" i="7"/>
  <c r="K36" i="7"/>
  <c r="L36" i="7"/>
  <c r="M36" i="7"/>
  <c r="K37" i="7"/>
  <c r="L37" i="7"/>
  <c r="M37" i="7"/>
  <c r="K38" i="7"/>
  <c r="L38" i="7"/>
  <c r="M38" i="7"/>
  <c r="K39" i="7"/>
  <c r="L39" i="7"/>
  <c r="M39" i="7"/>
  <c r="K40" i="7"/>
  <c r="L40" i="7"/>
  <c r="M40" i="7"/>
  <c r="K41" i="7"/>
  <c r="L41" i="7"/>
  <c r="M41" i="7"/>
  <c r="K42" i="7"/>
  <c r="L42" i="7"/>
  <c r="M42" i="7"/>
  <c r="K43" i="7"/>
  <c r="L43" i="7"/>
  <c r="M43" i="7"/>
  <c r="K44" i="7"/>
  <c r="L44" i="7"/>
  <c r="M44" i="7"/>
  <c r="K45" i="7"/>
  <c r="L45" i="7"/>
  <c r="M45" i="7"/>
  <c r="K46" i="7"/>
  <c r="L46" i="7"/>
  <c r="M46" i="7"/>
  <c r="K47" i="7"/>
  <c r="L47" i="7"/>
  <c r="M47" i="7"/>
  <c r="K48" i="7"/>
  <c r="L48" i="7"/>
  <c r="M48" i="7"/>
  <c r="K49" i="7"/>
  <c r="L49" i="7"/>
  <c r="M49" i="7"/>
  <c r="K50" i="7"/>
  <c r="L50" i="7"/>
  <c r="M50" i="7"/>
  <c r="K51" i="7"/>
  <c r="L51" i="7"/>
  <c r="M51" i="7"/>
  <c r="K52" i="7"/>
  <c r="L52" i="7"/>
  <c r="M52" i="7"/>
  <c r="K53" i="7"/>
  <c r="L53" i="7"/>
  <c r="M53" i="7"/>
  <c r="M16" i="7"/>
  <c r="L16" i="7"/>
  <c r="K16" i="7"/>
  <c r="T3" i="7"/>
  <c r="U3" i="7"/>
  <c r="T4" i="7"/>
  <c r="U4" i="7"/>
  <c r="T5" i="7"/>
  <c r="U5" i="7"/>
  <c r="T6" i="7"/>
  <c r="U6" i="7"/>
  <c r="T7" i="7"/>
  <c r="U7" i="7"/>
  <c r="T8" i="7"/>
  <c r="U8" i="7"/>
  <c r="T9" i="7"/>
  <c r="U9" i="7"/>
  <c r="T10" i="7"/>
  <c r="U10" i="7"/>
  <c r="T11" i="7"/>
  <c r="U11" i="7"/>
  <c r="T12" i="7"/>
  <c r="U12" i="7"/>
  <c r="T14" i="7"/>
  <c r="U14" i="7"/>
  <c r="U2" i="7"/>
  <c r="T2" i="7"/>
  <c r="G54" i="7"/>
  <c r="F54" i="7"/>
  <c r="I2" i="7"/>
  <c r="I3" i="7"/>
  <c r="I4" i="7"/>
  <c r="I5" i="7"/>
  <c r="I6" i="7"/>
  <c r="I7" i="7"/>
  <c r="I8" i="7"/>
  <c r="I9" i="7"/>
  <c r="I10" i="7"/>
  <c r="I11" i="7"/>
  <c r="I12" i="7"/>
  <c r="I14" i="7"/>
  <c r="I17" i="7"/>
  <c r="I18" i="7"/>
  <c r="I20" i="7"/>
  <c r="I21" i="7"/>
  <c r="I22" i="7"/>
  <c r="I23" i="7"/>
  <c r="I25" i="7"/>
  <c r="I26" i="7"/>
  <c r="I30" i="7"/>
  <c r="I31" i="7"/>
  <c r="I32" i="7"/>
  <c r="I34" i="7"/>
  <c r="I35" i="7"/>
  <c r="I36" i="7"/>
  <c r="I37" i="7"/>
  <c r="I38" i="7"/>
  <c r="I40" i="7"/>
  <c r="I41" i="7"/>
  <c r="I42" i="7"/>
  <c r="I43" i="7"/>
  <c r="I16" i="7"/>
  <c r="I19" i="7"/>
  <c r="I24" i="7"/>
  <c r="I27" i="7"/>
  <c r="I28" i="7"/>
  <c r="I29" i="7"/>
  <c r="I33" i="7"/>
  <c r="I39" i="7"/>
  <c r="I44" i="7"/>
  <c r="I45" i="7"/>
  <c r="I46" i="7"/>
  <c r="I47" i="7"/>
  <c r="I48" i="7"/>
  <c r="I49" i="7"/>
  <c r="I50" i="7"/>
  <c r="I51" i="7"/>
  <c r="I52" i="7"/>
  <c r="I53" i="7"/>
  <c r="I54" i="7"/>
  <c r="J54" i="7"/>
  <c r="H54" i="7"/>
  <c r="H57" i="6"/>
  <c r="G58" i="6"/>
  <c r="I7" i="6"/>
  <c r="V7" i="6"/>
  <c r="W7" i="6"/>
  <c r="I8" i="6"/>
  <c r="V8" i="6"/>
  <c r="W8" i="6"/>
  <c r="I9" i="6"/>
  <c r="V9" i="6"/>
  <c r="W9" i="6"/>
  <c r="I10" i="6"/>
  <c r="V10" i="6"/>
  <c r="W10" i="6"/>
  <c r="I11" i="6"/>
  <c r="V11" i="6"/>
  <c r="W11" i="6"/>
  <c r="I12" i="6"/>
  <c r="V12" i="6"/>
  <c r="W12" i="6"/>
  <c r="I13" i="6"/>
  <c r="V13" i="6"/>
  <c r="W13" i="6"/>
  <c r="I14" i="6"/>
  <c r="V14" i="6"/>
  <c r="W14" i="6"/>
  <c r="I15" i="6"/>
  <c r="V15" i="6"/>
  <c r="W15" i="6"/>
  <c r="I16" i="6"/>
  <c r="V16" i="6"/>
  <c r="W16" i="6"/>
  <c r="I17" i="6"/>
  <c r="V17" i="6"/>
  <c r="W17" i="6"/>
  <c r="I18" i="6"/>
  <c r="V18" i="6"/>
  <c r="W18" i="6"/>
  <c r="I19" i="6"/>
  <c r="V19" i="6"/>
  <c r="W19" i="6"/>
  <c r="I20" i="6"/>
  <c r="V20" i="6"/>
  <c r="W20" i="6"/>
  <c r="I21" i="6"/>
  <c r="V21" i="6"/>
  <c r="W21" i="6"/>
  <c r="I22" i="6"/>
  <c r="V22" i="6"/>
  <c r="W22" i="6"/>
  <c r="I23" i="6"/>
  <c r="V23" i="6"/>
  <c r="W23" i="6"/>
  <c r="I24" i="6"/>
  <c r="V24" i="6"/>
  <c r="W24" i="6"/>
  <c r="I25" i="6"/>
  <c r="V25" i="6"/>
  <c r="W25" i="6"/>
  <c r="I26" i="6"/>
  <c r="V26" i="6"/>
  <c r="W26" i="6"/>
  <c r="I27" i="6"/>
  <c r="V27" i="6"/>
  <c r="W27" i="6"/>
  <c r="I28" i="6"/>
  <c r="V28" i="6"/>
  <c r="W28" i="6"/>
  <c r="I29" i="6"/>
  <c r="V29" i="6"/>
  <c r="W29" i="6"/>
  <c r="I30" i="6"/>
  <c r="V30" i="6"/>
  <c r="W30" i="6"/>
  <c r="I31" i="6"/>
  <c r="V31" i="6"/>
  <c r="W31" i="6"/>
  <c r="I32" i="6"/>
  <c r="V32" i="6"/>
  <c r="W32" i="6"/>
  <c r="I33" i="6"/>
  <c r="V33" i="6"/>
  <c r="W33" i="6"/>
  <c r="I34" i="6"/>
  <c r="V34" i="6"/>
  <c r="W34" i="6"/>
  <c r="I35" i="6"/>
  <c r="V35" i="6"/>
  <c r="W35" i="6"/>
  <c r="I36" i="6"/>
  <c r="V36" i="6"/>
  <c r="W36" i="6"/>
  <c r="I37" i="6"/>
  <c r="V37" i="6"/>
  <c r="W37" i="6"/>
  <c r="I38" i="6"/>
  <c r="V38" i="6"/>
  <c r="W38" i="6"/>
  <c r="I39" i="6"/>
  <c r="V39" i="6"/>
  <c r="W39" i="6"/>
  <c r="I40" i="6"/>
  <c r="V40" i="6"/>
  <c r="W40" i="6"/>
  <c r="I41" i="6"/>
  <c r="V41" i="6"/>
  <c r="W41" i="6"/>
  <c r="I42" i="6"/>
  <c r="V42" i="6"/>
  <c r="W42" i="6"/>
  <c r="I43" i="6"/>
  <c r="V43" i="6"/>
  <c r="W43" i="6"/>
  <c r="I44" i="6"/>
  <c r="V44" i="6"/>
  <c r="W44" i="6"/>
  <c r="I45" i="6"/>
  <c r="V45" i="6"/>
  <c r="W45" i="6"/>
  <c r="I46" i="6"/>
  <c r="V46" i="6"/>
  <c r="W46" i="6"/>
  <c r="I47" i="6"/>
  <c r="V47" i="6"/>
  <c r="W47" i="6"/>
  <c r="I48" i="6"/>
  <c r="V48" i="6"/>
  <c r="W48" i="6"/>
  <c r="I49" i="6"/>
  <c r="V49" i="6"/>
  <c r="W49" i="6"/>
  <c r="I50" i="6"/>
  <c r="V50" i="6"/>
  <c r="W50" i="6"/>
  <c r="I51" i="6"/>
  <c r="V51" i="6"/>
  <c r="W51" i="6"/>
  <c r="I52" i="6"/>
  <c r="V52" i="6"/>
  <c r="W52" i="6"/>
  <c r="I53" i="6"/>
  <c r="V53" i="6"/>
  <c r="W53" i="6"/>
  <c r="I54" i="6"/>
  <c r="V54" i="6"/>
  <c r="W54" i="6"/>
  <c r="I55" i="6"/>
  <c r="V55" i="6"/>
  <c r="W55" i="6"/>
  <c r="I56" i="6"/>
  <c r="V56" i="6"/>
  <c r="W56" i="6"/>
  <c r="W57" i="6"/>
  <c r="G59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AG56" i="6"/>
  <c r="AF56" i="6"/>
  <c r="AG55" i="6"/>
  <c r="AF55" i="6"/>
  <c r="AG54" i="6"/>
  <c r="AF54" i="6"/>
  <c r="AG53" i="6"/>
  <c r="AF53" i="6"/>
  <c r="AG52" i="6"/>
  <c r="AF52" i="6"/>
  <c r="AG51" i="6"/>
  <c r="AF51" i="6"/>
  <c r="AG50" i="6"/>
  <c r="AF50" i="6"/>
  <c r="AG49" i="6"/>
  <c r="AF49" i="6"/>
  <c r="AG48" i="6"/>
  <c r="AF48" i="6"/>
  <c r="AG47" i="6"/>
  <c r="AF47" i="6"/>
  <c r="AG46" i="6"/>
  <c r="AF46" i="6"/>
  <c r="AG45" i="6"/>
  <c r="AF45" i="6"/>
  <c r="AG44" i="6"/>
  <c r="AF44" i="6"/>
  <c r="AG43" i="6"/>
  <c r="AF43" i="6"/>
  <c r="AG42" i="6"/>
  <c r="AF42" i="6"/>
  <c r="AG41" i="6"/>
  <c r="AF41" i="6"/>
  <c r="AG40" i="6"/>
  <c r="AF40" i="6"/>
  <c r="AG39" i="6"/>
  <c r="AF39" i="6"/>
  <c r="AG38" i="6"/>
  <c r="AF38" i="6"/>
  <c r="AG37" i="6"/>
  <c r="AF37" i="6"/>
  <c r="AG36" i="6"/>
  <c r="AF36" i="6"/>
  <c r="AG35" i="6"/>
  <c r="AF35" i="6"/>
  <c r="AG34" i="6"/>
  <c r="AF34" i="6"/>
  <c r="AG33" i="6"/>
  <c r="AF33" i="6"/>
  <c r="AG32" i="6"/>
  <c r="AF32" i="6"/>
  <c r="AG31" i="6"/>
  <c r="AF31" i="6"/>
  <c r="AG30" i="6"/>
  <c r="AF30" i="6"/>
  <c r="AG29" i="6"/>
  <c r="AF29" i="6"/>
  <c r="AG28" i="6"/>
  <c r="AF28" i="6"/>
  <c r="AG27" i="6"/>
  <c r="AF27" i="6"/>
  <c r="AG26" i="6"/>
  <c r="AF26" i="6"/>
  <c r="AG25" i="6"/>
  <c r="AF25" i="6"/>
  <c r="AG24" i="6"/>
  <c r="AF24" i="6"/>
  <c r="AG23" i="6"/>
  <c r="AF23" i="6"/>
  <c r="AG22" i="6"/>
  <c r="AF22" i="6"/>
  <c r="AG21" i="6"/>
  <c r="AF21" i="6"/>
  <c r="AG20" i="6"/>
  <c r="AF20" i="6"/>
  <c r="AG19" i="6"/>
  <c r="AF19" i="6"/>
  <c r="AG18" i="6"/>
  <c r="AF18" i="6"/>
  <c r="AG17" i="6"/>
  <c r="AF17" i="6"/>
  <c r="AG16" i="6"/>
  <c r="AF16" i="6"/>
  <c r="AG15" i="6"/>
  <c r="AF15" i="6"/>
  <c r="AG14" i="6"/>
  <c r="AF14" i="6"/>
  <c r="AG13" i="6"/>
  <c r="AF13" i="6"/>
  <c r="AG12" i="6"/>
  <c r="AF12" i="6"/>
  <c r="AG11" i="6"/>
  <c r="AF11" i="6"/>
  <c r="AG10" i="6"/>
  <c r="AF10" i="6"/>
  <c r="AG9" i="6"/>
  <c r="AF9" i="6"/>
  <c r="AG8" i="6"/>
  <c r="AF8" i="6"/>
  <c r="AG7" i="6"/>
  <c r="AF7" i="6"/>
  <c r="J57" i="5"/>
  <c r="K57" i="5"/>
  <c r="L57" i="5"/>
  <c r="M57" i="5"/>
  <c r="N57" i="5"/>
  <c r="O57" i="5"/>
  <c r="P57" i="5"/>
  <c r="Q57" i="5"/>
  <c r="R57" i="5"/>
  <c r="S57" i="5"/>
  <c r="T57" i="5"/>
  <c r="U57" i="5"/>
  <c r="H57" i="5"/>
  <c r="G5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7" i="5"/>
  <c r="I56" i="5"/>
  <c r="V56" i="5"/>
  <c r="W56" i="5"/>
  <c r="I55" i="5"/>
  <c r="V55" i="5"/>
  <c r="W55" i="5"/>
  <c r="I54" i="5"/>
  <c r="V54" i="5"/>
  <c r="W54" i="5"/>
  <c r="I53" i="5"/>
  <c r="V53" i="5"/>
  <c r="W53" i="5"/>
  <c r="I52" i="5"/>
  <c r="V52" i="5"/>
  <c r="W52" i="5"/>
  <c r="I51" i="5"/>
  <c r="V51" i="5"/>
  <c r="W51" i="5"/>
  <c r="I50" i="5"/>
  <c r="V50" i="5"/>
  <c r="W50" i="5"/>
  <c r="I49" i="5"/>
  <c r="V49" i="5"/>
  <c r="W49" i="5"/>
  <c r="I48" i="5"/>
  <c r="V48" i="5"/>
  <c r="W48" i="5"/>
  <c r="I47" i="5"/>
  <c r="V47" i="5"/>
  <c r="W47" i="5"/>
  <c r="I46" i="5"/>
  <c r="V46" i="5"/>
  <c r="W46" i="5"/>
  <c r="I45" i="5"/>
  <c r="V45" i="5"/>
  <c r="W45" i="5"/>
  <c r="I44" i="5"/>
  <c r="V44" i="5"/>
  <c r="W44" i="5"/>
  <c r="I43" i="5"/>
  <c r="V43" i="5"/>
  <c r="W43" i="5"/>
  <c r="I42" i="5"/>
  <c r="V42" i="5"/>
  <c r="W42" i="5"/>
  <c r="I41" i="5"/>
  <c r="V41" i="5"/>
  <c r="W41" i="5"/>
  <c r="I40" i="5"/>
  <c r="V40" i="5"/>
  <c r="W40" i="5"/>
  <c r="I39" i="5"/>
  <c r="V39" i="5"/>
  <c r="W39" i="5"/>
  <c r="I38" i="5"/>
  <c r="V38" i="5"/>
  <c r="W38" i="5"/>
  <c r="I37" i="5"/>
  <c r="V37" i="5"/>
  <c r="W37" i="5"/>
  <c r="I36" i="5"/>
  <c r="V36" i="5"/>
  <c r="W36" i="5"/>
  <c r="I35" i="5"/>
  <c r="V35" i="5"/>
  <c r="W35" i="5"/>
  <c r="I34" i="5"/>
  <c r="V34" i="5"/>
  <c r="W34" i="5"/>
  <c r="I33" i="5"/>
  <c r="V33" i="5"/>
  <c r="W33" i="5"/>
  <c r="I32" i="5"/>
  <c r="V32" i="5"/>
  <c r="W32" i="5"/>
  <c r="I31" i="5"/>
  <c r="V31" i="5"/>
  <c r="W31" i="5"/>
  <c r="I30" i="5"/>
  <c r="V30" i="5"/>
  <c r="W30" i="5"/>
  <c r="I29" i="5"/>
  <c r="V29" i="5"/>
  <c r="W29" i="5"/>
  <c r="I28" i="5"/>
  <c r="V28" i="5"/>
  <c r="W28" i="5"/>
  <c r="I27" i="5"/>
  <c r="V27" i="5"/>
  <c r="W27" i="5"/>
  <c r="I26" i="5"/>
  <c r="V26" i="5"/>
  <c r="W26" i="5"/>
  <c r="I25" i="5"/>
  <c r="V25" i="5"/>
  <c r="W25" i="5"/>
  <c r="I24" i="5"/>
  <c r="V24" i="5"/>
  <c r="W24" i="5"/>
  <c r="I23" i="5"/>
  <c r="V23" i="5"/>
  <c r="W23" i="5"/>
  <c r="I22" i="5"/>
  <c r="V22" i="5"/>
  <c r="W22" i="5"/>
  <c r="I21" i="5"/>
  <c r="V21" i="5"/>
  <c r="W21" i="5"/>
  <c r="I20" i="5"/>
  <c r="V20" i="5"/>
  <c r="W20" i="5"/>
  <c r="I19" i="5"/>
  <c r="V19" i="5"/>
  <c r="W19" i="5"/>
  <c r="I18" i="5"/>
  <c r="V18" i="5"/>
  <c r="W18" i="5"/>
  <c r="I17" i="5"/>
  <c r="V17" i="5"/>
  <c r="W17" i="5"/>
  <c r="I16" i="5"/>
  <c r="V16" i="5"/>
  <c r="W16" i="5"/>
  <c r="I15" i="5"/>
  <c r="V15" i="5"/>
  <c r="W15" i="5"/>
  <c r="I14" i="5"/>
  <c r="V14" i="5"/>
  <c r="W14" i="5"/>
  <c r="I13" i="5"/>
  <c r="V13" i="5"/>
  <c r="W13" i="5"/>
  <c r="I12" i="5"/>
  <c r="V12" i="5"/>
  <c r="W12" i="5"/>
  <c r="I11" i="5"/>
  <c r="V11" i="5"/>
  <c r="W11" i="5"/>
  <c r="I10" i="5"/>
  <c r="V10" i="5"/>
  <c r="W10" i="5"/>
  <c r="I9" i="5"/>
  <c r="V9" i="5"/>
  <c r="W9" i="5"/>
  <c r="I8" i="5"/>
  <c r="V8" i="5"/>
  <c r="W8" i="5"/>
  <c r="I7" i="5"/>
  <c r="V7" i="5"/>
  <c r="I57" i="5"/>
  <c r="W7" i="5"/>
  <c r="W57" i="5"/>
  <c r="G59" i="5"/>
  <c r="V57" i="5"/>
</calcChain>
</file>

<file path=xl/sharedStrings.xml><?xml version="1.0" encoding="utf-8"?>
<sst xmlns="http://schemas.openxmlformats.org/spreadsheetml/2006/main" count="1475" uniqueCount="402">
  <si>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</si>
  <si>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</si>
  <si>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</si>
  <si>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</si>
  <si>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</si>
  <si>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</si>
  <si>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</si>
  <si>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</si>
  <si>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</si>
  <si>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</si>
  <si>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</si>
  <si>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</si>
  <si>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</si>
  <si>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</si>
  <si>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</si>
  <si>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</si>
  <si>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</si>
  <si>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</si>
  <si>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</si>
  <si>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</si>
  <si>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</si>
  <si>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</si>
  <si>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</si>
  <si>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</si>
  <si>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</si>
  <si>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MNC</t>
  </si>
  <si>
    <t xml:space="preserve">                    SISTEMA  GENERAL DE PARTICIPACIONES - SUBSIDIOS A LA OFERTA APORTES PATRONALES</t>
  </si>
  <si>
    <t>VIGENCIA 2017  - DOCUMENTO DISTRIBUCION - SGP-17-2017</t>
  </si>
  <si>
    <t>MC</t>
  </si>
  <si>
    <t>0</t>
  </si>
  <si>
    <t>6</t>
  </si>
  <si>
    <t>9</t>
  </si>
  <si>
    <t>4</t>
  </si>
  <si>
    <t>1</t>
  </si>
  <si>
    <t>5</t>
  </si>
  <si>
    <t>8</t>
  </si>
  <si>
    <t>7</t>
  </si>
  <si>
    <t>2</t>
  </si>
  <si>
    <t>DEPARTAMENTO DE CUNDINAMARCA</t>
  </si>
  <si>
    <t>CAJICA</t>
  </si>
  <si>
    <t xml:space="preserve">ESE CENTRO DE SALUD  PROFESOR JORGE CAVALIER </t>
  </si>
  <si>
    <t>CUCUNUBA</t>
  </si>
  <si>
    <t>E.S.E. CENTRO DE SALUD DE CUCUNUBA</t>
  </si>
  <si>
    <t>EL PEÑON</t>
  </si>
  <si>
    <t>ESE CAYETANO MARIA ROJAS</t>
  </si>
  <si>
    <t>3</t>
  </si>
  <si>
    <t>JUNIN</t>
  </si>
  <si>
    <t>ESE POLICLINICO JUNIN</t>
  </si>
  <si>
    <t xml:space="preserve">MOSQUERA </t>
  </si>
  <si>
    <t>ESE MARIA AUXILIADORA DE MOSQUERA</t>
  </si>
  <si>
    <t xml:space="preserve">RICAURTE </t>
  </si>
  <si>
    <t>ESE CENTRO DE SALUD DE RICAURTE</t>
  </si>
  <si>
    <t xml:space="preserve">SAN ANTONIO DEL TEQUENDAMA </t>
  </si>
  <si>
    <t>ESE HOSPITAL SAN ANTONIO  DEL TEQUENDAMA</t>
  </si>
  <si>
    <t xml:space="preserve">SILVANIA </t>
  </si>
  <si>
    <t xml:space="preserve">ESE CENTRO DE SALUD ISMAEL SILVA </t>
  </si>
  <si>
    <t>SUESCA</t>
  </si>
  <si>
    <t>HOSPITAL NUESTRA SEÑORA DEL ROSARIO SUESCA</t>
  </si>
  <si>
    <t>TAUSA</t>
  </si>
  <si>
    <t>E.S.E. CENTRO DE SALUD DE TAUSA</t>
  </si>
  <si>
    <t>UNE</t>
  </si>
  <si>
    <t>HOSPITAL CENTRO DE SALUD TIMOTEO RIVEROS CUBILLOS</t>
  </si>
  <si>
    <t>VIANI</t>
  </si>
  <si>
    <t>HOSPITAL ESE MERCEDES TELLEZ DE PRADILLA</t>
  </si>
  <si>
    <t>ANOLAIMA</t>
  </si>
  <si>
    <t>ESE HOSPITAL SAN ANTONIO DE ANOLAIMA</t>
  </si>
  <si>
    <t>ARBELAEZ</t>
  </si>
  <si>
    <t>ESE HOSPITAL DE SAN ANTONIO DE ARBELAEZ</t>
  </si>
  <si>
    <t>CARMEN DE CARUPA</t>
  </si>
  <si>
    <t>ESE HOSPITAL HABACUC CALDERON CARMEN DE CARUPA</t>
  </si>
  <si>
    <t xml:space="preserve">CHIA </t>
  </si>
  <si>
    <t>HOSPITAL SAN ANTONIO DE CHIA</t>
  </si>
  <si>
    <t xml:space="preserve">CHOCONTA </t>
  </si>
  <si>
    <t xml:space="preserve">ESE HOSPITAL SAN MARTIN DE PORRES </t>
  </si>
  <si>
    <t xml:space="preserve">EL COLEGIO </t>
  </si>
  <si>
    <t xml:space="preserve">HOSPITAL NUESTRA SEÑORA DEL CARMEN </t>
  </si>
  <si>
    <t xml:space="preserve">FOMEQUE </t>
  </si>
  <si>
    <t xml:space="preserve">ESE HOSPITAL SAN VICENTE DE PAUL DE FOMEQUE </t>
  </si>
  <si>
    <t>FOSCA</t>
  </si>
  <si>
    <t>ESE CENTRO DE SALUD DE FOSCA</t>
  </si>
  <si>
    <t xml:space="preserve">GUACHETA </t>
  </si>
  <si>
    <t>ESE HOSPITAL SAN JOSE DE GUACHETA</t>
  </si>
  <si>
    <t>GUADUAS</t>
  </si>
  <si>
    <t xml:space="preserve">ESE HOSPITAL SAN JOSE DE GUADUAS </t>
  </si>
  <si>
    <t>GUATAVITA</t>
  </si>
  <si>
    <t>ESE HOSPITAL SAN ANTONIO DE GUATAVITA</t>
  </si>
  <si>
    <t xml:space="preserve">LA PALMA </t>
  </si>
  <si>
    <t xml:space="preserve">ESE HOSPITAL SAN JOSE DE LA PALMA </t>
  </si>
  <si>
    <t>MADRID</t>
  </si>
  <si>
    <t>E.S.E. HOSPITAL SANTA MATILDE DE MADRID</t>
  </si>
  <si>
    <t>MEDINA</t>
  </si>
  <si>
    <t xml:space="preserve">E.S.E. HOSPITAL NUESTRA SEÑORA DEL PILAR DE MEDINA  </t>
  </si>
  <si>
    <t>NEMOCON</t>
  </si>
  <si>
    <t xml:space="preserve">ESE HOSPITAL SAN VICENTE DE PAUL </t>
  </si>
  <si>
    <t xml:space="preserve">NIMAIMA </t>
  </si>
  <si>
    <t xml:space="preserve">E.S.E CENTRO DE SALUD  SAN JOSE </t>
  </si>
  <si>
    <t xml:space="preserve">PUERTO SALGAR </t>
  </si>
  <si>
    <t xml:space="preserve">ESE HOSPITAL DIOGENES TRONCOSO </t>
  </si>
  <si>
    <t xml:space="preserve">SAN FRANCISCO </t>
  </si>
  <si>
    <t>ESE HOSPITAL SAN FRANCISCO DE SALES</t>
  </si>
  <si>
    <t xml:space="preserve">SAN JUAN DE RIOSECO </t>
  </si>
  <si>
    <t xml:space="preserve">HOSPITAL SAN VICENTE DE PAUL </t>
  </si>
  <si>
    <t xml:space="preserve">SASAIMA </t>
  </si>
  <si>
    <t xml:space="preserve">ESE HOSPITAL HILARIO LUGO DE SASAIMA </t>
  </si>
  <si>
    <t xml:space="preserve">SESQUILE </t>
  </si>
  <si>
    <t xml:space="preserve">ESE HOSPITAL SAN ANTONIO DE SESQUILE </t>
  </si>
  <si>
    <t>SOACHA</t>
  </si>
  <si>
    <t xml:space="preserve">HOSPITAL MARIO GAITAN YANGUAS ESE </t>
  </si>
  <si>
    <t>SOPO</t>
  </si>
  <si>
    <t>ESE HOSPITAL DIVINO SALVADOR DE SOPO</t>
  </si>
  <si>
    <t>TABIO</t>
  </si>
  <si>
    <t>ESE  NUESTRA SEÑORA DEL CARMEN DE TABIO</t>
  </si>
  <si>
    <t xml:space="preserve">TENJO </t>
  </si>
  <si>
    <t>ESE HOSPITAL SANTA ROSA DE TENJO</t>
  </si>
  <si>
    <t>TOCAIMA</t>
  </si>
  <si>
    <t xml:space="preserve">ESE HOSPITAL MARCO FELIPE AFANADOR DE TOCAIMA </t>
  </si>
  <si>
    <t xml:space="preserve">VERGARA </t>
  </si>
  <si>
    <t>ESE HOSPITAL SANTA BARBARA DE VERGARA</t>
  </si>
  <si>
    <t xml:space="preserve"> VILLETA </t>
  </si>
  <si>
    <t>ESE HOSPITAL SALAZAR DE VILLETA</t>
  </si>
  <si>
    <t>VIOTA</t>
  </si>
  <si>
    <t xml:space="preserve">HOSPITAL LOCAL SAN FRANCISCO DE VIOTA </t>
  </si>
  <si>
    <t>FUNZA</t>
  </si>
  <si>
    <t>HOSPITAL NUESTRA SEÑORA DE LAS MERCEDES DEL MUNICIPIO DE FUNZA</t>
  </si>
  <si>
    <t>CAQUEZA</t>
  </si>
  <si>
    <t xml:space="preserve">HOSPITAL SAN RAFAEL DE CAQUEZA </t>
  </si>
  <si>
    <t>FACATATIVA</t>
  </si>
  <si>
    <t xml:space="preserve">ESE HOSPITAL SAN RAFAEL DE FECATATIVA </t>
  </si>
  <si>
    <t xml:space="preserve">FUSAGASUGA </t>
  </si>
  <si>
    <t xml:space="preserve">ESE HOSPITAL SAN RAFAEL DE FUSAGASUGA </t>
  </si>
  <si>
    <t xml:space="preserve">GACHETA </t>
  </si>
  <si>
    <t>ESE HOSPITAL SAN FRANCISCO DE GACHETA</t>
  </si>
  <si>
    <t>LA MESA</t>
  </si>
  <si>
    <t>HOSPITAL PEDRO LEON ALVAREZ</t>
  </si>
  <si>
    <t>PACHO</t>
  </si>
  <si>
    <t xml:space="preserve">ESE HOSPITAL SAN RAFAEL DE PACHO </t>
  </si>
  <si>
    <t>UBATE</t>
  </si>
  <si>
    <t>ESE HOSPITAL EL SALVADOR DE UBATE</t>
  </si>
  <si>
    <t>BOGOTA</t>
  </si>
  <si>
    <t xml:space="preserve">HOSPITAL UNIVERSITARIO SAMARITANA 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</si>
  <si>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</si>
  <si>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</si>
  <si>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</si>
  <si>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</si>
  <si>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</si>
  <si>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</si>
  <si>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</si>
  <si>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</si>
  <si>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</si>
  <si>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465900023669</t>
  </si>
  <si>
    <t>465900024683</t>
  </si>
  <si>
    <t>POPULAR</t>
  </si>
  <si>
    <t>220363130741</t>
  </si>
  <si>
    <t>220363131764</t>
  </si>
  <si>
    <t xml:space="preserve">DAVIVIENDA </t>
  </si>
  <si>
    <t>473100060614</t>
  </si>
  <si>
    <t>OFCINA  GOBERNACION</t>
  </si>
  <si>
    <t>473100061521</t>
  </si>
  <si>
    <t>611514498</t>
  </si>
  <si>
    <t>SABANA-BOGOTA</t>
  </si>
  <si>
    <t>611515990</t>
  </si>
  <si>
    <t>124143728</t>
  </si>
  <si>
    <t>CARRERA SEGUNDA</t>
  </si>
  <si>
    <t>124143710</t>
  </si>
  <si>
    <t>AGRARIO</t>
  </si>
  <si>
    <t>431583007556</t>
  </si>
  <si>
    <t>SAN FRANCISCO CUNDINAMARCA</t>
  </si>
  <si>
    <t>431583007610</t>
  </si>
  <si>
    <t>EL COLEGIO</t>
  </si>
  <si>
    <t>475900068200</t>
  </si>
  <si>
    <t>475900069240</t>
  </si>
  <si>
    <t>SAN ANTONIO DEL TEQUENDAMA</t>
  </si>
  <si>
    <t>468100023885</t>
  </si>
  <si>
    <t>468100024438</t>
  </si>
  <si>
    <t>468000041995</t>
  </si>
  <si>
    <t>468000043967</t>
  </si>
  <si>
    <t>aHR</t>
  </si>
  <si>
    <t>519024590</t>
  </si>
  <si>
    <t>519025126</t>
  </si>
  <si>
    <t>TENJO</t>
  </si>
  <si>
    <t>468300025326</t>
  </si>
  <si>
    <t>468300025318</t>
  </si>
  <si>
    <t>356216697</t>
  </si>
  <si>
    <t>BANCA OFICIAL CUNDINAMARCA</t>
  </si>
  <si>
    <t>356217109</t>
  </si>
  <si>
    <t>AV VILLAS</t>
  </si>
  <si>
    <t>452130057</t>
  </si>
  <si>
    <t>452130388</t>
  </si>
  <si>
    <t>SAN JUAN DE RIOSECO</t>
  </si>
  <si>
    <t>431593008178</t>
  </si>
  <si>
    <t>431590057119</t>
  </si>
  <si>
    <t>478400025514</t>
  </si>
  <si>
    <t>4784-VIANI</t>
  </si>
  <si>
    <t>478400026306</t>
  </si>
  <si>
    <t>640199790</t>
  </si>
  <si>
    <t>640200523</t>
  </si>
  <si>
    <t>066176215</t>
  </si>
  <si>
    <t>2040 GERNECIA OFICIAL SABANA</t>
  </si>
  <si>
    <t>066177163</t>
  </si>
  <si>
    <t>477400072625</t>
  </si>
  <si>
    <t>4774 VILLETA</t>
  </si>
  <si>
    <t>477469997993</t>
  </si>
  <si>
    <t>473100060630</t>
  </si>
  <si>
    <t>GOBERNACION</t>
  </si>
  <si>
    <t>473100061554</t>
  </si>
  <si>
    <t>CTE</t>
  </si>
  <si>
    <t>452066228</t>
  </si>
  <si>
    <t>452130420</t>
  </si>
  <si>
    <t>450400100282</t>
  </si>
  <si>
    <t>450400100449</t>
  </si>
  <si>
    <t>463100034354</t>
  </si>
  <si>
    <t>463100035146</t>
  </si>
  <si>
    <t>611514647</t>
  </si>
  <si>
    <t>GERENCIA OFICIAL SABANA</t>
  </si>
  <si>
    <t>611516006</t>
  </si>
  <si>
    <t>BANCA OFICIAL - DOMICILIO 2040</t>
  </si>
  <si>
    <t>264467564</t>
  </si>
  <si>
    <t>406000145580</t>
  </si>
  <si>
    <t>OFICINA FUSAGASUGA - 4060</t>
  </si>
  <si>
    <t>406000146299</t>
  </si>
  <si>
    <t>431603004192</t>
  </si>
  <si>
    <t>OFICINA SUESCA</t>
  </si>
  <si>
    <t>431603004281</t>
  </si>
  <si>
    <t>860009555</t>
  </si>
  <si>
    <t>456100061559</t>
  </si>
  <si>
    <t>456170233906</t>
  </si>
  <si>
    <t>270123342</t>
  </si>
  <si>
    <t>SABANA NORTE</t>
  </si>
  <si>
    <t>270123359</t>
  </si>
  <si>
    <t>473100060960</t>
  </si>
  <si>
    <t>4731 - OFICINA GOBERNACION</t>
  </si>
  <si>
    <t>473100062057</t>
  </si>
  <si>
    <t>220370131856</t>
  </si>
  <si>
    <t>OFICINA ZIPAQUIRA - 370</t>
  </si>
  <si>
    <t>220370132078</t>
  </si>
  <si>
    <t>469469999244</t>
  </si>
  <si>
    <t>OFICINA CAQUEZA - 4694</t>
  </si>
  <si>
    <t>473100061570</t>
  </si>
  <si>
    <t>ahR</t>
  </si>
  <si>
    <t>456800091930</t>
  </si>
  <si>
    <t>456800093894</t>
  </si>
  <si>
    <t>270122526</t>
  </si>
  <si>
    <t>OFICINA BANCA OFICIAL REG. SABANA</t>
  </si>
  <si>
    <t>270123250</t>
  </si>
  <si>
    <t>220363131178</t>
  </si>
  <si>
    <t>220363131772</t>
  </si>
  <si>
    <t>462100071127</t>
  </si>
  <si>
    <t>OFICINA FUNZA - 4621</t>
  </si>
  <si>
    <t>462100073321</t>
  </si>
  <si>
    <t>476000062176</t>
  </si>
  <si>
    <t>4760-MOSQUERA</t>
  </si>
  <si>
    <t>476000063000</t>
  </si>
  <si>
    <t>580096626</t>
  </si>
  <si>
    <t>OFICINA CAQUEZA - 580</t>
  </si>
  <si>
    <t>BBVA</t>
  </si>
  <si>
    <t>0309000200036192</t>
  </si>
  <si>
    <t>OFICINA INSTITUCIONAL</t>
  </si>
  <si>
    <t>0309000200037034</t>
  </si>
  <si>
    <t>473100061612</t>
  </si>
  <si>
    <t>473100061620</t>
  </si>
  <si>
    <t>431140035591</t>
  </si>
  <si>
    <t>431140036278</t>
  </si>
  <si>
    <t>334192689</t>
  </si>
  <si>
    <t>BANCA OFICIALRE. SABANA</t>
  </si>
  <si>
    <t>GUACHETA</t>
  </si>
  <si>
    <t>450800215722</t>
  </si>
  <si>
    <t>450800216068</t>
  </si>
  <si>
    <t>431403004724</t>
  </si>
  <si>
    <t>JUNIN CUNDINAMARCA</t>
  </si>
  <si>
    <t>431403004759</t>
  </si>
  <si>
    <t>067088732</t>
  </si>
  <si>
    <t>REGIONAL SABANA</t>
  </si>
  <si>
    <t>067089250</t>
  </si>
  <si>
    <t>FOMEQUE</t>
  </si>
  <si>
    <t>220341117091</t>
  </si>
  <si>
    <t>220341117299</t>
  </si>
  <si>
    <t>431373006603</t>
  </si>
  <si>
    <t>431373006621</t>
  </si>
  <si>
    <t>473100061679</t>
  </si>
  <si>
    <t>OFICINA NOCAIMA - CUNDINAMARCA</t>
  </si>
  <si>
    <t>473100061687</t>
  </si>
  <si>
    <t>832002436</t>
  </si>
  <si>
    <t>66100047746</t>
  </si>
  <si>
    <t>661052936</t>
  </si>
  <si>
    <t>808003500</t>
  </si>
  <si>
    <t>264 FUSAGASUGA</t>
  </si>
  <si>
    <t>OCCIDENTE</t>
  </si>
  <si>
    <t>103851721</t>
  </si>
  <si>
    <t>BANCA DE GOBIERO</t>
  </si>
  <si>
    <t>103851747</t>
  </si>
  <si>
    <t>Fuente: Secretaria de Distrito de Cundinamarca</t>
  </si>
  <si>
    <t>431633016152</t>
  </si>
  <si>
    <t>431633016160</t>
  </si>
  <si>
    <t>FECHA: Junio 6 de 2017</t>
  </si>
  <si>
    <t>25126</t>
  </si>
  <si>
    <t>CUNDINAMARCA</t>
  </si>
  <si>
    <t>25224</t>
  </si>
  <si>
    <t>25258</t>
  </si>
  <si>
    <t>25372</t>
  </si>
  <si>
    <t>25473</t>
  </si>
  <si>
    <t>MOSQUERA</t>
  </si>
  <si>
    <t>25612</t>
  </si>
  <si>
    <t>RICAURTE</t>
  </si>
  <si>
    <t>25645</t>
  </si>
  <si>
    <t>SAN  ANTONIO DEL  TEQUENDAMA</t>
  </si>
  <si>
    <t>25743</t>
  </si>
  <si>
    <t>SILVANIA</t>
  </si>
  <si>
    <t>25772</t>
  </si>
  <si>
    <t>25793</t>
  </si>
  <si>
    <t>25845</t>
  </si>
  <si>
    <t>25867</t>
  </si>
  <si>
    <t>E.S.E.  HOSPITAL MARCO FELIPE AFANADOR DE TOCAIMA</t>
  </si>
  <si>
    <t>NIMAIMA</t>
  </si>
  <si>
    <t>E.S.E.  CENTRO DE SALUD SAN JOSE DE NIMAIMA</t>
  </si>
  <si>
    <t>VIOTÁ</t>
  </si>
  <si>
    <t>E.S.E.  HOSPITAL SAN FRNACISCO VIOTÁ</t>
  </si>
  <si>
    <t>E.S.E.  HOSPITAL NUESTRA SEÑORA DEL CARMEN</t>
  </si>
  <si>
    <t>E.S.E.  HOSPITAL HABACUC CALDERON CARMEN DE CARUPA</t>
  </si>
  <si>
    <t>CHÍA</t>
  </si>
  <si>
    <t>E.S.E.  HOSPITAL SAN ANTONIO DE CHÍA</t>
  </si>
  <si>
    <t>E.S.E.  HOSPITAL MARIO GAITAN YANGUAS</t>
  </si>
  <si>
    <t>SAN JUAN DE RÍO SECO</t>
  </si>
  <si>
    <t>E.S.E.  HOSPITAL SAN VICENTE DE PAUL</t>
  </si>
  <si>
    <t>BOGOTÁ</t>
  </si>
  <si>
    <t>E.S.E.  HOSPITAL UNIVERSITARIO DE LA SAMARITANA</t>
  </si>
  <si>
    <t>E.S.E.  HOSPITAL SANTA ROSA DE TENJO</t>
  </si>
  <si>
    <t>LA PALMA</t>
  </si>
  <si>
    <t>E.S.E.  HOSPITAL SAN JOSE DE LA PALMA</t>
  </si>
  <si>
    <t>VILLA DE GUADUAS</t>
  </si>
  <si>
    <t>E.S.E.  HOSPITAL SAN JOSÉ DE GUADUAS</t>
  </si>
  <si>
    <t>GACHETÁ</t>
  </si>
  <si>
    <t>E.S.E.  HOSPITAL SAN FRANCISCO DE GACHETÁ</t>
  </si>
  <si>
    <t>FACATATIVÁ</t>
  </si>
  <si>
    <t>E.S.E.  HOSPITAL SAN RAFAEL DE FACATIVÁ</t>
  </si>
  <si>
    <t>E.S.E.  HOSPITAL NUESTRA SEÑORA DEL PILAR DE MEDINA</t>
  </si>
  <si>
    <t>E.S.E.  HOSPITAL SAN RAFAEL DE CÁQUEZA</t>
  </si>
  <si>
    <t>E.S.E.  HOSPITAL SANTA MATILDE DE MADRID</t>
  </si>
  <si>
    <t>E.S.E.  HOSPITAL PEDRO LEON ALVAREZ DIAZ</t>
  </si>
  <si>
    <t>SOPÓ</t>
  </si>
  <si>
    <t xml:space="preserve">E.S.E.  HOSPITAL DIVINO SALVADOR </t>
  </si>
  <si>
    <t>SESQUILÉ</t>
  </si>
  <si>
    <t>E.S.E.  HOSPITAL SAN ANTONIO DE SESQUILÉ</t>
  </si>
  <si>
    <t>E.S.E.  HOSPITAL SAN VICENTE DE PAÚL DE FÓMEQUE</t>
  </si>
  <si>
    <t>800174375</t>
  </si>
  <si>
    <t>E.S.E.  HOSPITAL SAN ANTONIO DE ANOLAIMA</t>
  </si>
  <si>
    <t>832001465</t>
  </si>
  <si>
    <t>E.S.E.  HOSPITAL SAN ANTONIO DE ARBELAEZ</t>
  </si>
  <si>
    <t>890680031</t>
  </si>
  <si>
    <t>CHOCONTÁ</t>
  </si>
  <si>
    <t>E.S.E.  HOSPITAL SAN MARTIN DE PORRES DE CHOCONTA</t>
  </si>
  <si>
    <t>860024766</t>
  </si>
  <si>
    <t>E.S.E.  CENTRO DE SALUD DE FOSCA</t>
  </si>
  <si>
    <t>832007272</t>
  </si>
  <si>
    <t>GUACHETÁ</t>
  </si>
  <si>
    <t>E.S.E.  HOSPITAL SAN JOSE DE GUACHETA</t>
  </si>
  <si>
    <t>8002004497</t>
  </si>
  <si>
    <t>E.S.E.  HOSPITAL SAN ANTONIO DE GUATAVITA</t>
  </si>
  <si>
    <t>860035447</t>
  </si>
  <si>
    <t>NEMOCÓN</t>
  </si>
  <si>
    <t>E.S.E.  HOSPITAL SAN VICENTE DE PAÚL DE NEMOCON</t>
  </si>
  <si>
    <t>860024026</t>
  </si>
  <si>
    <t>PUERTO SALGAR</t>
  </si>
  <si>
    <t>E.S.E.  HOSPITAL DIOGENES TRONCOSO DE PUERTO SALGAR</t>
  </si>
  <si>
    <t>860024030</t>
  </si>
  <si>
    <t>SAN FRANCISCO</t>
  </si>
  <si>
    <t>E.S.E.  HOSPITAL SAN FRANCISCO DE SALES</t>
  </si>
  <si>
    <t>900283194</t>
  </si>
  <si>
    <t>SASAIMA</t>
  </si>
  <si>
    <t>E.S.E.  HOSPITAL HILARIO LUGO DE SASAIMA</t>
  </si>
  <si>
    <t>832000029</t>
  </si>
  <si>
    <t>E.S.E.  HOSPITAL NUESTRA SEÑORA DEL CARMEN DE TABIO</t>
  </si>
  <si>
    <t>899999164</t>
  </si>
  <si>
    <t>VERGARA</t>
  </si>
  <si>
    <t>E.S.E.  HOSPITAL SANTA BABARA DE VERGARA</t>
  </si>
  <si>
    <t>899999150</t>
  </si>
  <si>
    <t>VILLETA</t>
  </si>
  <si>
    <t>E.S.E.  HOSPITAL SALAZAR DE VILLETA</t>
  </si>
  <si>
    <t>860015929</t>
  </si>
  <si>
    <t>E.S.E.  HOSPITAL NUESTRA SEÑORA DE LAS MERCEDES DE FUNZA</t>
  </si>
  <si>
    <t>900750333</t>
  </si>
  <si>
    <t>FUSAGASUGÁ</t>
  </si>
  <si>
    <t>E.S.E.  HOSPITAL SAN RAFAEL DE FUSAGASUGA</t>
  </si>
  <si>
    <t>890680025</t>
  </si>
  <si>
    <t>E.S.E.  HOSPITAL SAN RAFAEL DE PACHO</t>
  </si>
  <si>
    <t>800099860</t>
  </si>
  <si>
    <t>UBATÉ</t>
  </si>
  <si>
    <t>ESE HOSPITAL EL SALVADOR DE UBATÉ</t>
  </si>
  <si>
    <t>899999147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</si>
  <si>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</si>
  <si>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</si>
  <si>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</si>
  <si>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</si>
  <si>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</si>
  <si>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</si>
  <si>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</si>
  <si>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</si>
  <si>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</si>
  <si>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</si>
  <si>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VERIFICAR EL NIT LO ENVIO ERRADO</t>
  </si>
  <si>
    <t>VIGENCIA 2018  - DOCUMENTO DISTRIBUCION - SGP-18-2018</t>
  </si>
  <si>
    <t>FECHA:Marzo 2018</t>
  </si>
  <si>
    <t>Fecha: Mayo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</si>
</sst>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8" xfId="0" applyBorder="1"/>
    <xf numFmtId="0" fontId="11" fillId="0" borderId="0" xfId="0" applyFont="1" applyBorder="1" applyAlignment="1">
      <alignment horizontal="left"/>
    </xf>
    <xf numFmtId="0" fontId="5" fillId="0" borderId="9" xfId="0" applyFont="1" applyBorder="1" applyAlignment="1"/>
    <xf numFmtId="0" fontId="6" fillId="0" borderId="10" xfId="0" applyFont="1" applyFill="1" applyBorder="1" applyAlignment="1">
      <alignment horizontal="center"/>
    </xf>
    <xf numFmtId="0" fontId="0" fillId="0" borderId="10" xfId="0" applyFill="1" applyBorder="1"/>
    <xf numFmtId="0" fontId="5" fillId="0" borderId="10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43" fontId="0" fillId="0" borderId="10" xfId="1" applyFont="1" applyFill="1" applyBorder="1"/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2" fillId="0" borderId="0" xfId="0" applyFont="1"/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/>
    <xf numFmtId="49" fontId="15" fillId="3" borderId="5" xfId="0" applyNumberFormat="1" applyFont="1" applyFill="1" applyBorder="1" applyAlignment="1"/>
    <xf numFmtId="49" fontId="16" fillId="3" borderId="5" xfId="0" applyNumberFormat="1" applyFont="1" applyFill="1" applyBorder="1" applyAlignment="1">
      <alignment horizontal="left"/>
    </xf>
    <xf numFmtId="49" fontId="16" fillId="3" borderId="5" xfId="0" applyNumberFormat="1" applyFont="1" applyFill="1" applyBorder="1" applyAlignment="1">
      <alignment horizontal="center"/>
    </xf>
    <xf numFmtId="49" fontId="16" fillId="3" borderId="5" xfId="0" applyNumberFormat="1" applyFont="1" applyFill="1" applyBorder="1"/>
    <xf numFmtId="49" fontId="16" fillId="3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center"/>
    </xf>
    <xf numFmtId="49" fontId="15" fillId="4" borderId="5" xfId="0" applyNumberFormat="1" applyFont="1" applyFill="1" applyBorder="1"/>
    <xf numFmtId="49" fontId="15" fillId="4" borderId="5" xfId="0" applyNumberFormat="1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49" fontId="0" fillId="0" borderId="0" xfId="0" applyNumberFormat="1"/>
    <xf numFmtId="0" fontId="7" fillId="2" borderId="12" xfId="0" applyFont="1" applyFill="1" applyBorder="1"/>
    <xf numFmtId="0" fontId="7" fillId="2" borderId="13" xfId="0" applyFont="1" applyFill="1" applyBorder="1"/>
    <xf numFmtId="1" fontId="7" fillId="2" borderId="14" xfId="1" applyNumberFormat="1" applyFont="1" applyFill="1" applyBorder="1"/>
    <xf numFmtId="164" fontId="0" fillId="0" borderId="0" xfId="1" applyNumberFormat="1" applyFont="1" applyBorder="1"/>
    <xf numFmtId="164" fontId="10" fillId="0" borderId="6" xfId="1" applyNumberFormat="1" applyFont="1" applyBorder="1"/>
    <xf numFmtId="164" fontId="10" fillId="0" borderId="6" xfId="1" applyNumberFormat="1" applyFont="1" applyBorder="1" applyAlignment="1"/>
    <xf numFmtId="164" fontId="4" fillId="0" borderId="6" xfId="1" applyNumberFormat="1" applyFont="1" applyBorder="1"/>
    <xf numFmtId="164" fontId="4" fillId="0" borderId="6" xfId="1" applyNumberFormat="1" applyFont="1" applyBorder="1" applyAlignment="1"/>
    <xf numFmtId="164" fontId="0" fillId="0" borderId="6" xfId="1" applyNumberFormat="1" applyFont="1" applyBorder="1"/>
    <xf numFmtId="164" fontId="0" fillId="0" borderId="0" xfId="1" applyNumberFormat="1" applyFont="1"/>
    <xf numFmtId="0" fontId="13" fillId="2" borderId="4" xfId="0" applyFont="1" applyFill="1" applyBorder="1" applyAlignment="1">
      <alignment horizontal="center" vertical="center" wrapText="1"/>
    </xf>
    <xf numFmtId="43" fontId="13" fillId="2" borderId="4" xfId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17" xfId="0" applyFill="1" applyBorder="1"/>
    <xf numFmtId="0" fontId="13" fillId="5" borderId="3" xfId="0" applyFont="1" applyFill="1" applyBorder="1" applyAlignment="1">
      <alignment horizontal="center" vertical="center" wrapText="1"/>
    </xf>
    <xf numFmtId="166" fontId="19" fillId="0" borderId="5" xfId="2" applyNumberFormat="1" applyFont="1" applyFill="1" applyBorder="1" applyAlignment="1"/>
    <xf numFmtId="164" fontId="19" fillId="0" borderId="5" xfId="3" applyNumberFormat="1" applyFont="1" applyFill="1" applyBorder="1" applyAlignment="1"/>
    <xf numFmtId="166" fontId="19" fillId="6" borderId="5" xfId="2" applyNumberFormat="1" applyFont="1" applyFill="1" applyBorder="1" applyAlignment="1"/>
    <xf numFmtId="164" fontId="19" fillId="6" borderId="5" xfId="3" applyNumberFormat="1" applyFont="1" applyFill="1" applyBorder="1" applyAlignment="1"/>
    <xf numFmtId="166" fontId="0" fillId="0" borderId="0" xfId="0" applyNumberFormat="1"/>
    <xf numFmtId="164" fontId="0" fillId="0" borderId="0" xfId="0" applyNumberFormat="1"/>
    <xf numFmtId="0" fontId="20" fillId="3" borderId="5" xfId="0" applyFont="1" applyFill="1" applyBorder="1"/>
    <xf numFmtId="49" fontId="20" fillId="3" borderId="5" xfId="0" applyNumberFormat="1" applyFont="1" applyFill="1" applyBorder="1"/>
    <xf numFmtId="0" fontId="20" fillId="3" borderId="5" xfId="0" applyNumberFormat="1" applyFont="1" applyFill="1" applyBorder="1"/>
    <xf numFmtId="49" fontId="19" fillId="3" borderId="5" xfId="0" applyNumberFormat="1" applyFont="1" applyFill="1" applyBorder="1"/>
    <xf numFmtId="0" fontId="7" fillId="5" borderId="5" xfId="0" applyNumberFormat="1" applyFont="1" applyFill="1" applyBorder="1"/>
    <xf numFmtId="0" fontId="0" fillId="5" borderId="0" xfId="0" applyFill="1"/>
    <xf numFmtId="0" fontId="21" fillId="0" borderId="5" xfId="0" applyNumberFormat="1" applyFont="1" applyBorder="1"/>
    <xf numFmtId="0" fontId="17" fillId="0" borderId="0" xfId="0" applyFont="1"/>
    <xf numFmtId="49" fontId="17" fillId="0" borderId="0" xfId="0" applyNumberFormat="1" applyFont="1"/>
    <xf numFmtId="0" fontId="22" fillId="3" borderId="5" xfId="0" applyFont="1" applyFill="1" applyBorder="1"/>
    <xf numFmtId="49" fontId="22" fillId="3" borderId="5" xfId="0" applyNumberFormat="1" applyFont="1" applyFill="1" applyBorder="1"/>
    <xf numFmtId="164" fontId="0" fillId="0" borderId="10" xfId="1" applyNumberFormat="1" applyFont="1" applyFill="1" applyBorder="1"/>
    <xf numFmtId="164" fontId="13" fillId="2" borderId="4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Border="1"/>
    <xf numFmtId="164" fontId="7" fillId="2" borderId="14" xfId="1" applyNumberFormat="1" applyFont="1" applyFill="1" applyBorder="1"/>
    <xf numFmtId="164" fontId="7" fillId="7" borderId="5" xfId="1" applyNumberFormat="1" applyFont="1" applyFill="1" applyBorder="1"/>
    <xf numFmtId="0" fontId="1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4">
    <cellStyle name="Millares" xfId="1" builtinId="3"/>
    <cellStyle name="Millares 2" xfId="3"/>
    <cellStyle name="Millares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topLeftCell="I12" workbookViewId="0">
      <selection activeCell="M13" sqref="M13"/>
    </sheetView>
  </sheetViews>
  <sheetFormatPr baseColWidth="10" defaultRowHeight="15" x14ac:dyDescent="0.25"/>
  <cols>
    <col min="1" max="1" width="8.85546875" customWidth="1"/>
    <col min="2" max="2" width="8.28515625" customWidth="1"/>
    <col min="6" max="6" width="8.140625" customWidth="1"/>
  </cols>
  <sheetData>
    <row r="1" spans="1:33" ht="14.25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27"/>
    </row>
    <row r="2" spans="1:33" ht="14.25" customHeight="1" x14ac:dyDescent="0.3">
      <c r="A2" s="83" t="s">
        <v>26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27"/>
    </row>
    <row r="3" spans="1:33" ht="14.25" customHeight="1" x14ac:dyDescent="0.25">
      <c r="A3" s="81" t="s">
        <v>38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27"/>
    </row>
    <row r="4" spans="1:33" ht="14.25" customHeight="1" x14ac:dyDescent="0.25">
      <c r="A4" s="81" t="s">
        <v>27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27"/>
    </row>
    <row r="5" spans="1:33" ht="16.5" thickBot="1" x14ac:dyDescent="0.3">
      <c r="A5" s="12"/>
      <c r="B5" s="13"/>
      <c r="C5" s="13"/>
      <c r="D5" s="14"/>
      <c r="E5" s="14"/>
      <c r="F5" s="14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3"/>
      <c r="T5" s="15"/>
      <c r="U5" s="56" t="s">
        <v>293</v>
      </c>
      <c r="V5" s="57"/>
      <c r="W5" s="16"/>
      <c r="X5" s="27"/>
    </row>
    <row r="6" spans="1:33" ht="76.5" x14ac:dyDescent="0.25">
      <c r="A6" s="17" t="s">
        <v>0</v>
      </c>
      <c r="B6" s="53" t="s">
        <v>1</v>
      </c>
      <c r="C6" s="53" t="s">
        <v>2</v>
      </c>
      <c r="D6" s="53" t="s">
        <v>3</v>
      </c>
      <c r="E6" s="53" t="s">
        <v>4</v>
      </c>
      <c r="F6" s="53" t="s">
        <v>5</v>
      </c>
      <c r="G6" s="54" t="s">
        <v>6</v>
      </c>
      <c r="H6" s="54" t="s">
        <v>7</v>
      </c>
      <c r="I6" s="54" t="s">
        <v>8</v>
      </c>
      <c r="J6" s="53" t="s">
        <v>9</v>
      </c>
      <c r="K6" s="53" t="s">
        <v>10</v>
      </c>
      <c r="L6" s="53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5" t="s">
        <v>20</v>
      </c>
      <c r="V6" s="55" t="s">
        <v>21</v>
      </c>
      <c r="W6" s="53" t="s">
        <v>22</v>
      </c>
      <c r="X6" s="28" t="s">
        <v>140</v>
      </c>
      <c r="Y6" s="29" t="s">
        <v>141</v>
      </c>
      <c r="Z6" s="28" t="s">
        <v>142</v>
      </c>
      <c r="AA6" s="29" t="s">
        <v>143</v>
      </c>
      <c r="AB6" s="28" t="s">
        <v>144</v>
      </c>
      <c r="AC6" s="28" t="s">
        <v>145</v>
      </c>
      <c r="AD6" s="29" t="s">
        <v>146</v>
      </c>
      <c r="AE6" s="29" t="s">
        <v>143</v>
      </c>
    </row>
    <row r="7" spans="1:33" x14ac:dyDescent="0.25">
      <c r="A7" s="26">
        <v>25126</v>
      </c>
      <c r="B7" s="26" t="s">
        <v>39</v>
      </c>
      <c r="C7" s="26" t="s">
        <v>28</v>
      </c>
      <c r="D7" s="26" t="s">
        <v>40</v>
      </c>
      <c r="E7" s="26">
        <v>832002436</v>
      </c>
      <c r="F7" s="26" t="s">
        <v>34</v>
      </c>
      <c r="G7" s="26">
        <v>197650595</v>
      </c>
      <c r="H7" s="26">
        <v>0</v>
      </c>
      <c r="I7" s="26">
        <f t="shared" ref="I7:I38" si="0">SUM(G7:H7)</f>
        <v>197650595</v>
      </c>
      <c r="J7" s="26">
        <v>16470882</v>
      </c>
      <c r="K7" s="26">
        <v>16470882</v>
      </c>
      <c r="L7" s="26">
        <v>16470882</v>
      </c>
      <c r="M7" s="26">
        <v>16470882</v>
      </c>
      <c r="N7" s="26">
        <v>16470882</v>
      </c>
      <c r="O7" s="26">
        <v>16470882</v>
      </c>
      <c r="P7" s="26">
        <v>16470882</v>
      </c>
      <c r="Q7" s="26">
        <v>16470882</v>
      </c>
      <c r="R7" s="26">
        <v>16470882</v>
      </c>
      <c r="S7" s="26">
        <v>16470882</v>
      </c>
      <c r="T7" s="26">
        <v>16470882</v>
      </c>
      <c r="U7" s="26">
        <v>16470882</v>
      </c>
      <c r="V7" s="26">
        <f t="shared" ref="V7:V38" si="1">+I7-K7-L7-M7-N7-O7-P7-Q7-R7-S7-T7-U7</f>
        <v>16470893</v>
      </c>
      <c r="W7" s="26">
        <f t="shared" ref="W7:W38" si="2">SUM(K7:V7)</f>
        <v>197650595</v>
      </c>
      <c r="X7" s="30" t="s">
        <v>281</v>
      </c>
      <c r="Y7" s="31" t="s">
        <v>34</v>
      </c>
      <c r="Z7" s="30" t="s">
        <v>254</v>
      </c>
      <c r="AA7" s="31" t="s">
        <v>148</v>
      </c>
      <c r="AB7" s="33" t="s">
        <v>282</v>
      </c>
      <c r="AC7" s="32" t="s">
        <v>39</v>
      </c>
      <c r="AD7" s="30" t="s">
        <v>283</v>
      </c>
      <c r="AE7" s="30" t="s">
        <v>148</v>
      </c>
      <c r="AF7" s="42">
        <f t="shared" ref="AF7:AF38" si="3">+X7-E7</f>
        <v>0</v>
      </c>
      <c r="AG7" t="e">
        <f>+E7-#REF!</f>
        <v>#REF!</v>
      </c>
    </row>
    <row r="8" spans="1:33" x14ac:dyDescent="0.25">
      <c r="A8" s="26">
        <v>25224</v>
      </c>
      <c r="B8" s="26" t="s">
        <v>41</v>
      </c>
      <c r="C8" s="26" t="s">
        <v>28</v>
      </c>
      <c r="D8" s="26" t="s">
        <v>42</v>
      </c>
      <c r="E8" s="26">
        <v>832010240</v>
      </c>
      <c r="F8" s="26" t="s">
        <v>37</v>
      </c>
      <c r="G8" s="26">
        <v>82250338</v>
      </c>
      <c r="H8" s="26">
        <v>0</v>
      </c>
      <c r="I8" s="26">
        <f t="shared" si="0"/>
        <v>82250338</v>
      </c>
      <c r="J8" s="26">
        <v>6854194</v>
      </c>
      <c r="K8" s="26">
        <v>6854194</v>
      </c>
      <c r="L8" s="26">
        <v>6854194</v>
      </c>
      <c r="M8" s="26">
        <v>6854194</v>
      </c>
      <c r="N8" s="26">
        <v>6854194</v>
      </c>
      <c r="O8" s="26">
        <v>6854194</v>
      </c>
      <c r="P8" s="26">
        <v>6854194</v>
      </c>
      <c r="Q8" s="26">
        <v>6854194</v>
      </c>
      <c r="R8" s="26">
        <v>6854194</v>
      </c>
      <c r="S8" s="26">
        <v>6854194</v>
      </c>
      <c r="T8" s="26">
        <v>6854194</v>
      </c>
      <c r="U8" s="26">
        <v>6854194</v>
      </c>
      <c r="V8" s="26">
        <f t="shared" si="1"/>
        <v>6854204</v>
      </c>
      <c r="W8" s="26">
        <f t="shared" si="2"/>
        <v>82250338</v>
      </c>
      <c r="X8" s="30">
        <v>832010240</v>
      </c>
      <c r="Y8" s="31">
        <v>2</v>
      </c>
      <c r="Z8" s="30" t="s">
        <v>138</v>
      </c>
      <c r="AA8" s="31" t="s">
        <v>148</v>
      </c>
      <c r="AB8" s="33" t="s">
        <v>158</v>
      </c>
      <c r="AC8" s="32" t="s">
        <v>159</v>
      </c>
      <c r="AD8" s="30" t="s">
        <v>160</v>
      </c>
      <c r="AE8" s="30" t="s">
        <v>148</v>
      </c>
      <c r="AF8" s="42">
        <f t="shared" si="3"/>
        <v>0</v>
      </c>
      <c r="AG8" t="e">
        <f>+E8-#REF!</f>
        <v>#REF!</v>
      </c>
    </row>
    <row r="9" spans="1:33" x14ac:dyDescent="0.25">
      <c r="A9" s="26">
        <v>25258</v>
      </c>
      <c r="B9" s="26" t="s">
        <v>43</v>
      </c>
      <c r="C9" s="26" t="s">
        <v>28</v>
      </c>
      <c r="D9" s="26" t="s">
        <v>44</v>
      </c>
      <c r="E9" s="26">
        <v>900129296</v>
      </c>
      <c r="F9" s="26" t="s">
        <v>45</v>
      </c>
      <c r="G9" s="26">
        <v>6679784</v>
      </c>
      <c r="H9" s="26">
        <v>0</v>
      </c>
      <c r="I9" s="26">
        <f t="shared" si="0"/>
        <v>6679784</v>
      </c>
      <c r="J9" s="26">
        <v>556648</v>
      </c>
      <c r="K9" s="26">
        <v>556648</v>
      </c>
      <c r="L9" s="26">
        <v>556648</v>
      </c>
      <c r="M9" s="26">
        <v>556648</v>
      </c>
      <c r="N9" s="26">
        <v>556648</v>
      </c>
      <c r="O9" s="26">
        <v>556648</v>
      </c>
      <c r="P9" s="26">
        <v>556648</v>
      </c>
      <c r="Q9" s="26">
        <v>556648</v>
      </c>
      <c r="R9" s="26">
        <v>556648</v>
      </c>
      <c r="S9" s="26">
        <v>556648</v>
      </c>
      <c r="T9" s="26">
        <v>556648</v>
      </c>
      <c r="U9" s="26">
        <v>556648</v>
      </c>
      <c r="V9" s="26">
        <f t="shared" si="1"/>
        <v>556656</v>
      </c>
      <c r="W9" s="26">
        <f t="shared" si="2"/>
        <v>6679784</v>
      </c>
      <c r="X9" s="30">
        <v>900129296</v>
      </c>
      <c r="Y9" s="31">
        <v>3</v>
      </c>
      <c r="Z9" s="30" t="s">
        <v>138</v>
      </c>
      <c r="AA9" s="31" t="s">
        <v>148</v>
      </c>
      <c r="AB9" s="33" t="s">
        <v>196</v>
      </c>
      <c r="AC9" s="32" t="s">
        <v>197</v>
      </c>
      <c r="AD9" s="30" t="s">
        <v>198</v>
      </c>
      <c r="AE9" s="30" t="s">
        <v>148</v>
      </c>
      <c r="AF9" s="42">
        <f t="shared" si="3"/>
        <v>0</v>
      </c>
      <c r="AG9" t="e">
        <f>+E9-#REF!</f>
        <v>#REF!</v>
      </c>
    </row>
    <row r="10" spans="1:33" x14ac:dyDescent="0.25">
      <c r="A10" s="26">
        <v>25372</v>
      </c>
      <c r="B10" s="26" t="s">
        <v>46</v>
      </c>
      <c r="C10" s="26" t="s">
        <v>28</v>
      </c>
      <c r="D10" s="26" t="s">
        <v>47</v>
      </c>
      <c r="E10" s="26">
        <v>900000427</v>
      </c>
      <c r="F10" s="26" t="s">
        <v>30</v>
      </c>
      <c r="G10" s="26">
        <v>39283361</v>
      </c>
      <c r="H10" s="26">
        <v>0</v>
      </c>
      <c r="I10" s="26">
        <f t="shared" si="0"/>
        <v>39283361</v>
      </c>
      <c r="J10" s="26">
        <v>3273613</v>
      </c>
      <c r="K10" s="26">
        <v>3273613</v>
      </c>
      <c r="L10" s="26">
        <v>3273613</v>
      </c>
      <c r="M10" s="26">
        <v>3273613</v>
      </c>
      <c r="N10" s="26">
        <v>3273613</v>
      </c>
      <c r="O10" s="26">
        <v>3273613</v>
      </c>
      <c r="P10" s="26">
        <v>3273613</v>
      </c>
      <c r="Q10" s="26">
        <v>3273613</v>
      </c>
      <c r="R10" s="26">
        <v>3273613</v>
      </c>
      <c r="S10" s="26">
        <v>3273613</v>
      </c>
      <c r="T10" s="26">
        <v>3273613</v>
      </c>
      <c r="U10" s="26">
        <v>3273613</v>
      </c>
      <c r="V10" s="26">
        <f t="shared" si="1"/>
        <v>3273618</v>
      </c>
      <c r="W10" s="26">
        <f t="shared" si="2"/>
        <v>39283361</v>
      </c>
      <c r="X10" s="30">
        <v>900000427</v>
      </c>
      <c r="Y10" s="31" t="s">
        <v>30</v>
      </c>
      <c r="Z10" s="30" t="s">
        <v>164</v>
      </c>
      <c r="AA10" s="31" t="s">
        <v>148</v>
      </c>
      <c r="AB10" s="33" t="s">
        <v>267</v>
      </c>
      <c r="AC10" s="32" t="s">
        <v>268</v>
      </c>
      <c r="AD10" s="30" t="s">
        <v>269</v>
      </c>
      <c r="AE10" s="30" t="s">
        <v>148</v>
      </c>
      <c r="AF10" s="42">
        <f t="shared" si="3"/>
        <v>0</v>
      </c>
      <c r="AG10" t="e">
        <f>+E10-#REF!</f>
        <v>#REF!</v>
      </c>
    </row>
    <row r="11" spans="1:33" x14ac:dyDescent="0.25">
      <c r="A11" s="26">
        <v>25473</v>
      </c>
      <c r="B11" s="26" t="s">
        <v>48</v>
      </c>
      <c r="C11" s="26" t="s">
        <v>28</v>
      </c>
      <c r="D11" s="26" t="s">
        <v>49</v>
      </c>
      <c r="E11" s="26">
        <v>832010436</v>
      </c>
      <c r="F11" s="26" t="s">
        <v>31</v>
      </c>
      <c r="G11" s="26">
        <v>110157129</v>
      </c>
      <c r="H11" s="26">
        <v>0</v>
      </c>
      <c r="I11" s="26">
        <f t="shared" si="0"/>
        <v>110157129</v>
      </c>
      <c r="J11" s="26">
        <v>9179760</v>
      </c>
      <c r="K11" s="26">
        <v>9179760</v>
      </c>
      <c r="L11" s="26">
        <v>9179760</v>
      </c>
      <c r="M11" s="26">
        <v>9179760</v>
      </c>
      <c r="N11" s="26">
        <v>9179760</v>
      </c>
      <c r="O11" s="26">
        <v>9179760</v>
      </c>
      <c r="P11" s="26">
        <v>9179760</v>
      </c>
      <c r="Q11" s="26">
        <v>9179760</v>
      </c>
      <c r="R11" s="26">
        <v>9179760</v>
      </c>
      <c r="S11" s="26">
        <v>9179760</v>
      </c>
      <c r="T11" s="26">
        <v>9179760</v>
      </c>
      <c r="U11" s="26">
        <v>9179760</v>
      </c>
      <c r="V11" s="26">
        <f t="shared" si="1"/>
        <v>9179769</v>
      </c>
      <c r="W11" s="26">
        <f t="shared" si="2"/>
        <v>110157129</v>
      </c>
      <c r="X11" s="30">
        <v>832010436</v>
      </c>
      <c r="Y11" s="31">
        <v>9</v>
      </c>
      <c r="Z11" s="30" t="s">
        <v>147</v>
      </c>
      <c r="AA11" s="31" t="s">
        <v>148</v>
      </c>
      <c r="AB11" s="33" t="s">
        <v>249</v>
      </c>
      <c r="AC11" s="32" t="s">
        <v>250</v>
      </c>
      <c r="AD11" s="30" t="s">
        <v>251</v>
      </c>
      <c r="AE11" s="30" t="s">
        <v>148</v>
      </c>
      <c r="AF11" s="42">
        <f t="shared" si="3"/>
        <v>0</v>
      </c>
      <c r="AG11" t="e">
        <f>+E11-#REF!</f>
        <v>#REF!</v>
      </c>
    </row>
    <row r="12" spans="1:33" x14ac:dyDescent="0.25">
      <c r="A12" s="26">
        <v>25612</v>
      </c>
      <c r="B12" s="26" t="s">
        <v>50</v>
      </c>
      <c r="C12" s="26" t="s">
        <v>28</v>
      </c>
      <c r="D12" s="26" t="s">
        <v>51</v>
      </c>
      <c r="E12" s="26">
        <v>900058218</v>
      </c>
      <c r="F12" s="26" t="s">
        <v>45</v>
      </c>
      <c r="G12" s="26">
        <v>23312207</v>
      </c>
      <c r="H12" s="26">
        <v>0</v>
      </c>
      <c r="I12" s="26">
        <f t="shared" si="0"/>
        <v>23312207</v>
      </c>
      <c r="J12" s="26">
        <v>1942683</v>
      </c>
      <c r="K12" s="26">
        <v>1942683</v>
      </c>
      <c r="L12" s="26">
        <v>1942683</v>
      </c>
      <c r="M12" s="26">
        <v>1942683</v>
      </c>
      <c r="N12" s="26">
        <v>1942683</v>
      </c>
      <c r="O12" s="26">
        <v>1942683</v>
      </c>
      <c r="P12" s="26">
        <v>1942683</v>
      </c>
      <c r="Q12" s="26">
        <v>1942683</v>
      </c>
      <c r="R12" s="26">
        <v>1942683</v>
      </c>
      <c r="S12" s="26">
        <v>1942683</v>
      </c>
      <c r="T12" s="26">
        <v>1942683</v>
      </c>
      <c r="U12" s="26">
        <v>1942683</v>
      </c>
      <c r="V12" s="26">
        <f t="shared" si="1"/>
        <v>1942694</v>
      </c>
      <c r="W12" s="26">
        <f t="shared" si="2"/>
        <v>23312207</v>
      </c>
      <c r="X12" s="41">
        <v>900058218</v>
      </c>
      <c r="Y12" s="31" t="s">
        <v>45</v>
      </c>
      <c r="Z12" s="32" t="s">
        <v>286</v>
      </c>
      <c r="AA12" s="32" t="s">
        <v>205</v>
      </c>
      <c r="AB12" s="32" t="s">
        <v>287</v>
      </c>
      <c r="AC12" s="30" t="s">
        <v>288</v>
      </c>
      <c r="AD12" s="30" t="s">
        <v>289</v>
      </c>
      <c r="AE12" s="32" t="s">
        <v>205</v>
      </c>
      <c r="AF12" s="42">
        <f t="shared" si="3"/>
        <v>0</v>
      </c>
      <c r="AG12" t="e">
        <f>+E12-#REF!</f>
        <v>#REF!</v>
      </c>
    </row>
    <row r="13" spans="1:33" x14ac:dyDescent="0.25">
      <c r="A13" s="26">
        <v>25645</v>
      </c>
      <c r="B13" s="26" t="s">
        <v>52</v>
      </c>
      <c r="C13" s="26" t="s">
        <v>28</v>
      </c>
      <c r="D13" s="26" t="s">
        <v>53</v>
      </c>
      <c r="E13" s="26">
        <v>900036553</v>
      </c>
      <c r="F13" s="26" t="s">
        <v>33</v>
      </c>
      <c r="G13" s="26">
        <v>54949294</v>
      </c>
      <c r="H13" s="26">
        <v>0</v>
      </c>
      <c r="I13" s="26">
        <f t="shared" si="0"/>
        <v>54949294</v>
      </c>
      <c r="J13" s="26">
        <v>4579107</v>
      </c>
      <c r="K13" s="26">
        <v>4579107</v>
      </c>
      <c r="L13" s="26">
        <v>4579107</v>
      </c>
      <c r="M13" s="26">
        <v>4579107</v>
      </c>
      <c r="N13" s="26">
        <v>4579107</v>
      </c>
      <c r="O13" s="26">
        <v>4579107</v>
      </c>
      <c r="P13" s="26">
        <v>4579107</v>
      </c>
      <c r="Q13" s="26">
        <v>4579107</v>
      </c>
      <c r="R13" s="26">
        <v>4579107</v>
      </c>
      <c r="S13" s="26">
        <v>4579107</v>
      </c>
      <c r="T13" s="26">
        <v>4579107</v>
      </c>
      <c r="U13" s="26">
        <v>4579107</v>
      </c>
      <c r="V13" s="26">
        <f t="shared" si="1"/>
        <v>4579117</v>
      </c>
      <c r="W13" s="26">
        <f t="shared" si="2"/>
        <v>54949294</v>
      </c>
      <c r="X13" s="30">
        <v>900036553</v>
      </c>
      <c r="Y13" s="31">
        <v>1</v>
      </c>
      <c r="Z13" s="30" t="s">
        <v>147</v>
      </c>
      <c r="AA13" s="31" t="s">
        <v>148</v>
      </c>
      <c r="AB13" s="33" t="s">
        <v>172</v>
      </c>
      <c r="AC13" s="32" t="s">
        <v>171</v>
      </c>
      <c r="AD13" s="30" t="s">
        <v>173</v>
      </c>
      <c r="AE13" s="30" t="s">
        <v>148</v>
      </c>
      <c r="AF13" s="42">
        <f t="shared" si="3"/>
        <v>0</v>
      </c>
      <c r="AG13" t="e">
        <f>+E13-#REF!</f>
        <v>#REF!</v>
      </c>
    </row>
    <row r="14" spans="1:33" x14ac:dyDescent="0.25">
      <c r="A14" s="26">
        <v>25743</v>
      </c>
      <c r="B14" s="26" t="s">
        <v>54</v>
      </c>
      <c r="C14" s="26" t="s">
        <v>28</v>
      </c>
      <c r="D14" s="26" t="s">
        <v>55</v>
      </c>
      <c r="E14" s="26">
        <v>808003500</v>
      </c>
      <c r="F14" s="26" t="s">
        <v>30</v>
      </c>
      <c r="G14" s="26">
        <v>26290179</v>
      </c>
      <c r="H14" s="26">
        <v>0</v>
      </c>
      <c r="I14" s="26">
        <f t="shared" si="0"/>
        <v>26290179</v>
      </c>
      <c r="J14" s="26">
        <v>2190848</v>
      </c>
      <c r="K14" s="26">
        <v>2190848</v>
      </c>
      <c r="L14" s="26">
        <v>2190848</v>
      </c>
      <c r="M14" s="26">
        <v>2190848</v>
      </c>
      <c r="N14" s="26">
        <v>2190848</v>
      </c>
      <c r="O14" s="26">
        <v>2190848</v>
      </c>
      <c r="P14" s="26">
        <v>2190848</v>
      </c>
      <c r="Q14" s="26">
        <v>2190848</v>
      </c>
      <c r="R14" s="26">
        <v>2190848</v>
      </c>
      <c r="S14" s="26">
        <v>2190848</v>
      </c>
      <c r="T14" s="26">
        <v>2190848</v>
      </c>
      <c r="U14" s="26">
        <v>2190848</v>
      </c>
      <c r="V14" s="26">
        <f t="shared" si="1"/>
        <v>2190851</v>
      </c>
      <c r="W14" s="26">
        <f t="shared" si="2"/>
        <v>26290179</v>
      </c>
      <c r="X14" s="40" t="s">
        <v>284</v>
      </c>
      <c r="Y14" s="38" t="s">
        <v>30</v>
      </c>
      <c r="Z14" s="40" t="s">
        <v>164</v>
      </c>
      <c r="AA14" s="38" t="s">
        <v>148</v>
      </c>
      <c r="AB14" s="40" t="s">
        <v>291</v>
      </c>
      <c r="AC14" s="39" t="s">
        <v>285</v>
      </c>
      <c r="AD14" s="40" t="s">
        <v>292</v>
      </c>
      <c r="AE14" s="40" t="s">
        <v>148</v>
      </c>
      <c r="AF14" s="42">
        <f t="shared" si="3"/>
        <v>0</v>
      </c>
      <c r="AG14" t="e">
        <f>+E14-#REF!</f>
        <v>#REF!</v>
      </c>
    </row>
    <row r="15" spans="1:33" x14ac:dyDescent="0.25">
      <c r="A15" s="26">
        <v>25772</v>
      </c>
      <c r="B15" s="26" t="s">
        <v>56</v>
      </c>
      <c r="C15" s="26" t="s">
        <v>28</v>
      </c>
      <c r="D15" s="26" t="s">
        <v>57</v>
      </c>
      <c r="E15" s="26">
        <v>832011441</v>
      </c>
      <c r="F15" s="26" t="s">
        <v>29</v>
      </c>
      <c r="G15" s="26">
        <v>100621896</v>
      </c>
      <c r="H15" s="26">
        <v>0</v>
      </c>
      <c r="I15" s="26">
        <f t="shared" si="0"/>
        <v>100621896</v>
      </c>
      <c r="J15" s="26">
        <v>8385158</v>
      </c>
      <c r="K15" s="26">
        <v>8385158</v>
      </c>
      <c r="L15" s="26">
        <v>8385158</v>
      </c>
      <c r="M15" s="26">
        <v>8385158</v>
      </c>
      <c r="N15" s="26">
        <v>8385158</v>
      </c>
      <c r="O15" s="26">
        <v>8385158</v>
      </c>
      <c r="P15" s="26">
        <v>8385158</v>
      </c>
      <c r="Q15" s="26">
        <v>8385158</v>
      </c>
      <c r="R15" s="26">
        <v>8385158</v>
      </c>
      <c r="S15" s="26">
        <v>8385158</v>
      </c>
      <c r="T15" s="26">
        <v>8385158</v>
      </c>
      <c r="U15" s="26">
        <v>8385158</v>
      </c>
      <c r="V15" s="26">
        <f t="shared" si="1"/>
        <v>8385158</v>
      </c>
      <c r="W15" s="26">
        <f t="shared" si="2"/>
        <v>100621896</v>
      </c>
      <c r="X15" s="30">
        <v>832011441</v>
      </c>
      <c r="Y15" s="31">
        <v>0</v>
      </c>
      <c r="Z15" s="30" t="s">
        <v>164</v>
      </c>
      <c r="AA15" s="31" t="s">
        <v>148</v>
      </c>
      <c r="AB15" s="33" t="s">
        <v>220</v>
      </c>
      <c r="AC15" s="32" t="s">
        <v>221</v>
      </c>
      <c r="AD15" s="30" t="s">
        <v>222</v>
      </c>
      <c r="AE15" s="30" t="s">
        <v>148</v>
      </c>
      <c r="AF15" s="42">
        <f t="shared" si="3"/>
        <v>0</v>
      </c>
      <c r="AG15" t="e">
        <f>+E15-#REF!</f>
        <v>#REF!</v>
      </c>
    </row>
    <row r="16" spans="1:33" x14ac:dyDescent="0.25">
      <c r="A16" s="26">
        <v>25793</v>
      </c>
      <c r="B16" s="26" t="s">
        <v>58</v>
      </c>
      <c r="C16" s="26" t="s">
        <v>28</v>
      </c>
      <c r="D16" s="26" t="s">
        <v>59</v>
      </c>
      <c r="E16" s="26">
        <v>832008321</v>
      </c>
      <c r="F16" s="26" t="s">
        <v>32</v>
      </c>
      <c r="G16" s="26">
        <v>38755880</v>
      </c>
      <c r="H16" s="26">
        <v>0</v>
      </c>
      <c r="I16" s="26">
        <f t="shared" si="0"/>
        <v>38755880</v>
      </c>
      <c r="J16" s="26">
        <v>3229656</v>
      </c>
      <c r="K16" s="26">
        <v>3229656</v>
      </c>
      <c r="L16" s="26">
        <v>3229656</v>
      </c>
      <c r="M16" s="26">
        <v>3229656</v>
      </c>
      <c r="N16" s="26">
        <v>3229656</v>
      </c>
      <c r="O16" s="26">
        <v>3229656</v>
      </c>
      <c r="P16" s="26">
        <v>3229656</v>
      </c>
      <c r="Q16" s="26">
        <v>3229656</v>
      </c>
      <c r="R16" s="26">
        <v>3229656</v>
      </c>
      <c r="S16" s="26">
        <v>3229656</v>
      </c>
      <c r="T16" s="26">
        <v>3229656</v>
      </c>
      <c r="U16" s="26">
        <v>3229656</v>
      </c>
      <c r="V16" s="26">
        <f t="shared" si="1"/>
        <v>3229664</v>
      </c>
      <c r="W16" s="26">
        <f t="shared" si="2"/>
        <v>38755880</v>
      </c>
      <c r="X16" s="30">
        <v>832008321</v>
      </c>
      <c r="Y16" s="31">
        <v>4</v>
      </c>
      <c r="Z16" s="30" t="s">
        <v>185</v>
      </c>
      <c r="AA16" s="31" t="s">
        <v>205</v>
      </c>
      <c r="AB16" s="33" t="s">
        <v>206</v>
      </c>
      <c r="AC16" s="32" t="s">
        <v>136</v>
      </c>
      <c r="AD16" s="30" t="s">
        <v>207</v>
      </c>
      <c r="AE16" s="30" t="s">
        <v>205</v>
      </c>
      <c r="AF16" s="42">
        <f t="shared" si="3"/>
        <v>0</v>
      </c>
      <c r="AG16" t="e">
        <f>+E16-#REF!</f>
        <v>#REF!</v>
      </c>
    </row>
    <row r="17" spans="1:33" x14ac:dyDescent="0.25">
      <c r="A17" s="26">
        <v>25845</v>
      </c>
      <c r="B17" s="26" t="s">
        <v>60</v>
      </c>
      <c r="C17" s="26" t="s">
        <v>28</v>
      </c>
      <c r="D17" s="26" t="s">
        <v>61</v>
      </c>
      <c r="E17" s="26">
        <v>900147959</v>
      </c>
      <c r="F17" s="26" t="s">
        <v>32</v>
      </c>
      <c r="G17" s="26">
        <v>56785185</v>
      </c>
      <c r="H17" s="26">
        <v>0</v>
      </c>
      <c r="I17" s="26">
        <f t="shared" si="0"/>
        <v>56785185</v>
      </c>
      <c r="J17" s="26">
        <v>4732098</v>
      </c>
      <c r="K17" s="26">
        <v>4732098</v>
      </c>
      <c r="L17" s="26">
        <v>4732098</v>
      </c>
      <c r="M17" s="26">
        <v>4732098</v>
      </c>
      <c r="N17" s="26">
        <v>4732098</v>
      </c>
      <c r="O17" s="26">
        <v>4732098</v>
      </c>
      <c r="P17" s="26">
        <v>4732098</v>
      </c>
      <c r="Q17" s="26">
        <v>4732098</v>
      </c>
      <c r="R17" s="26">
        <v>4732098</v>
      </c>
      <c r="S17" s="26">
        <v>4732098</v>
      </c>
      <c r="T17" s="26">
        <v>4732098</v>
      </c>
      <c r="U17" s="26">
        <v>4732098</v>
      </c>
      <c r="V17" s="26">
        <f t="shared" si="1"/>
        <v>4732107</v>
      </c>
      <c r="W17" s="26">
        <f t="shared" si="2"/>
        <v>56785185</v>
      </c>
      <c r="X17" s="30">
        <v>900147959</v>
      </c>
      <c r="Y17" s="31">
        <v>4</v>
      </c>
      <c r="Z17" s="30" t="s">
        <v>147</v>
      </c>
      <c r="AA17" s="31" t="s">
        <v>205</v>
      </c>
      <c r="AB17" s="33" t="s">
        <v>235</v>
      </c>
      <c r="AC17" s="32" t="s">
        <v>236</v>
      </c>
      <c r="AD17" s="30" t="s">
        <v>237</v>
      </c>
      <c r="AE17" s="30" t="s">
        <v>238</v>
      </c>
      <c r="AF17" s="42">
        <f t="shared" si="3"/>
        <v>0</v>
      </c>
      <c r="AG17" t="e">
        <f>+E17-#REF!</f>
        <v>#REF!</v>
      </c>
    </row>
    <row r="18" spans="1:33" x14ac:dyDescent="0.25">
      <c r="A18" s="26">
        <v>25867</v>
      </c>
      <c r="B18" s="26" t="s">
        <v>62</v>
      </c>
      <c r="C18" s="26" t="s">
        <v>28</v>
      </c>
      <c r="D18" s="26" t="s">
        <v>63</v>
      </c>
      <c r="E18" s="26">
        <v>900094475</v>
      </c>
      <c r="F18" s="26" t="s">
        <v>37</v>
      </c>
      <c r="G18" s="26">
        <v>46052300</v>
      </c>
      <c r="H18" s="26">
        <v>0</v>
      </c>
      <c r="I18" s="26">
        <f t="shared" si="0"/>
        <v>46052300</v>
      </c>
      <c r="J18" s="26">
        <v>3837691</v>
      </c>
      <c r="K18" s="26">
        <v>3837691</v>
      </c>
      <c r="L18" s="26">
        <v>3837691</v>
      </c>
      <c r="M18" s="26">
        <v>3837691</v>
      </c>
      <c r="N18" s="26">
        <v>3837691</v>
      </c>
      <c r="O18" s="26">
        <v>3837691</v>
      </c>
      <c r="P18" s="26">
        <v>3837691</v>
      </c>
      <c r="Q18" s="26">
        <v>3837691</v>
      </c>
      <c r="R18" s="26">
        <v>3837691</v>
      </c>
      <c r="S18" s="26">
        <v>3837691</v>
      </c>
      <c r="T18" s="26">
        <v>3837691</v>
      </c>
      <c r="U18" s="26">
        <v>3837691</v>
      </c>
      <c r="V18" s="26">
        <f t="shared" si="1"/>
        <v>3837699</v>
      </c>
      <c r="W18" s="26">
        <f t="shared" si="2"/>
        <v>46052300</v>
      </c>
      <c r="X18" s="30">
        <v>900094475</v>
      </c>
      <c r="Y18" s="31">
        <v>2</v>
      </c>
      <c r="Z18" s="30" t="s">
        <v>147</v>
      </c>
      <c r="AA18" s="31" t="s">
        <v>148</v>
      </c>
      <c r="AB18" s="33" t="s">
        <v>191</v>
      </c>
      <c r="AC18" s="32" t="s">
        <v>192</v>
      </c>
      <c r="AD18" s="30" t="s">
        <v>193</v>
      </c>
      <c r="AE18" s="30" t="s">
        <v>148</v>
      </c>
      <c r="AF18" s="42">
        <f t="shared" si="3"/>
        <v>0</v>
      </c>
      <c r="AG18" t="e">
        <f>+E18-#REF!</f>
        <v>#REF!</v>
      </c>
    </row>
    <row r="19" spans="1:33" x14ac:dyDescent="0.25">
      <c r="A19" s="26">
        <v>25040</v>
      </c>
      <c r="B19" s="26" t="s">
        <v>64</v>
      </c>
      <c r="C19" s="26" t="s">
        <v>25</v>
      </c>
      <c r="D19" s="26" t="s">
        <v>65</v>
      </c>
      <c r="E19" s="26">
        <v>832001465</v>
      </c>
      <c r="F19" s="26" t="s">
        <v>32</v>
      </c>
      <c r="G19" s="26"/>
      <c r="H19" s="26">
        <v>297218346</v>
      </c>
      <c r="I19" s="26">
        <f t="shared" si="0"/>
        <v>297218346</v>
      </c>
      <c r="J19" s="26">
        <v>24768195</v>
      </c>
      <c r="K19" s="26">
        <v>24768195</v>
      </c>
      <c r="L19" s="26">
        <v>24768195</v>
      </c>
      <c r="M19" s="26">
        <v>24768195</v>
      </c>
      <c r="N19" s="26">
        <v>24768195</v>
      </c>
      <c r="O19" s="26">
        <v>24768195</v>
      </c>
      <c r="P19" s="26">
        <v>24768195</v>
      </c>
      <c r="Q19" s="26">
        <v>24768195</v>
      </c>
      <c r="R19" s="26">
        <v>24768195</v>
      </c>
      <c r="S19" s="26">
        <v>24768195</v>
      </c>
      <c r="T19" s="26">
        <v>24768195</v>
      </c>
      <c r="U19" s="26">
        <v>24768195</v>
      </c>
      <c r="V19" s="26">
        <f t="shared" si="1"/>
        <v>24768201</v>
      </c>
      <c r="W19" s="26">
        <f t="shared" si="2"/>
        <v>297218346</v>
      </c>
      <c r="X19" s="30">
        <v>832001465</v>
      </c>
      <c r="Y19" s="31">
        <v>4</v>
      </c>
      <c r="Z19" s="30" t="s">
        <v>138</v>
      </c>
      <c r="AA19" s="31" t="s">
        <v>148</v>
      </c>
      <c r="AB19" s="33" t="s">
        <v>161</v>
      </c>
      <c r="AC19" s="32" t="s">
        <v>162</v>
      </c>
      <c r="AD19" s="30" t="s">
        <v>163</v>
      </c>
      <c r="AE19" s="30" t="s">
        <v>148</v>
      </c>
      <c r="AF19" s="42">
        <f t="shared" si="3"/>
        <v>0</v>
      </c>
      <c r="AG19" t="e">
        <f>+E19-#REF!</f>
        <v>#REF!</v>
      </c>
    </row>
    <row r="20" spans="1:33" x14ac:dyDescent="0.25">
      <c r="A20" s="26">
        <v>25053</v>
      </c>
      <c r="B20" s="26" t="s">
        <v>66</v>
      </c>
      <c r="C20" s="26" t="s">
        <v>25</v>
      </c>
      <c r="D20" s="26" t="s">
        <v>67</v>
      </c>
      <c r="E20" s="26">
        <v>890680031</v>
      </c>
      <c r="F20" s="26" t="s">
        <v>32</v>
      </c>
      <c r="G20" s="26"/>
      <c r="H20" s="26">
        <v>506290965</v>
      </c>
      <c r="I20" s="26">
        <f t="shared" si="0"/>
        <v>506290965</v>
      </c>
      <c r="J20" s="26">
        <v>42190913</v>
      </c>
      <c r="K20" s="26">
        <v>42190913</v>
      </c>
      <c r="L20" s="26">
        <v>42190913</v>
      </c>
      <c r="M20" s="26">
        <v>42190913</v>
      </c>
      <c r="N20" s="26">
        <v>42190913</v>
      </c>
      <c r="O20" s="26">
        <v>42190913</v>
      </c>
      <c r="P20" s="26">
        <v>42190913</v>
      </c>
      <c r="Q20" s="26">
        <v>42190913</v>
      </c>
      <c r="R20" s="26">
        <v>42190913</v>
      </c>
      <c r="S20" s="26">
        <v>42190913</v>
      </c>
      <c r="T20" s="26">
        <v>42190913</v>
      </c>
      <c r="U20" s="26">
        <v>42190913</v>
      </c>
      <c r="V20" s="26">
        <f t="shared" si="1"/>
        <v>42190922</v>
      </c>
      <c r="W20" s="26">
        <f t="shared" si="2"/>
        <v>506290965</v>
      </c>
      <c r="X20" s="30">
        <v>890680031</v>
      </c>
      <c r="Y20" s="31">
        <v>4</v>
      </c>
      <c r="Z20" s="30" t="s">
        <v>138</v>
      </c>
      <c r="AA20" s="31" t="s">
        <v>148</v>
      </c>
      <c r="AB20" s="33" t="s">
        <v>177</v>
      </c>
      <c r="AC20" s="32" t="s">
        <v>66</v>
      </c>
      <c r="AD20" s="30" t="s">
        <v>178</v>
      </c>
      <c r="AE20" s="30" t="s">
        <v>148</v>
      </c>
      <c r="AF20" s="42">
        <f t="shared" si="3"/>
        <v>0</v>
      </c>
      <c r="AG20" t="e">
        <f>+E20-#REF!</f>
        <v>#REF!</v>
      </c>
    </row>
    <row r="21" spans="1:33" x14ac:dyDescent="0.25">
      <c r="A21" s="26">
        <v>25154</v>
      </c>
      <c r="B21" s="26" t="s">
        <v>68</v>
      </c>
      <c r="C21" s="26" t="s">
        <v>25</v>
      </c>
      <c r="D21" s="26" t="s">
        <v>69</v>
      </c>
      <c r="E21" s="26">
        <v>899999161</v>
      </c>
      <c r="F21" s="26" t="s">
        <v>36</v>
      </c>
      <c r="G21" s="26"/>
      <c r="H21" s="26">
        <v>206433033</v>
      </c>
      <c r="I21" s="26">
        <f t="shared" si="0"/>
        <v>206433033</v>
      </c>
      <c r="J21" s="26">
        <v>17202752</v>
      </c>
      <c r="K21" s="26">
        <v>17202752</v>
      </c>
      <c r="L21" s="26">
        <v>17202752</v>
      </c>
      <c r="M21" s="26">
        <v>17202752</v>
      </c>
      <c r="N21" s="26">
        <v>17202752</v>
      </c>
      <c r="O21" s="26">
        <v>17202752</v>
      </c>
      <c r="P21" s="26">
        <v>17202752</v>
      </c>
      <c r="Q21" s="26">
        <v>17202752</v>
      </c>
      <c r="R21" s="26">
        <v>17202752</v>
      </c>
      <c r="S21" s="26">
        <v>17202752</v>
      </c>
      <c r="T21" s="26">
        <v>17202752</v>
      </c>
      <c r="U21" s="26">
        <v>17202752</v>
      </c>
      <c r="V21" s="26">
        <f t="shared" si="1"/>
        <v>17202761</v>
      </c>
      <c r="W21" s="26">
        <f t="shared" si="2"/>
        <v>206433033</v>
      </c>
      <c r="X21" s="30">
        <v>899999161</v>
      </c>
      <c r="Y21" s="31">
        <v>7</v>
      </c>
      <c r="Z21" s="30" t="s">
        <v>138</v>
      </c>
      <c r="AA21" s="31" t="s">
        <v>148</v>
      </c>
      <c r="AB21" s="33" t="s">
        <v>212</v>
      </c>
      <c r="AC21" s="32" t="s">
        <v>213</v>
      </c>
      <c r="AD21" s="30" t="s">
        <v>214</v>
      </c>
      <c r="AE21" s="30" t="s">
        <v>148</v>
      </c>
      <c r="AF21" s="42">
        <f t="shared" si="3"/>
        <v>0</v>
      </c>
      <c r="AG21" t="e">
        <f>+E21-#REF!</f>
        <v>#REF!</v>
      </c>
    </row>
    <row r="22" spans="1:33" x14ac:dyDescent="0.25">
      <c r="A22" s="26">
        <v>25175</v>
      </c>
      <c r="B22" s="26" t="s">
        <v>70</v>
      </c>
      <c r="C22" s="26" t="s">
        <v>25</v>
      </c>
      <c r="D22" s="26" t="s">
        <v>71</v>
      </c>
      <c r="E22" s="26">
        <v>899999156</v>
      </c>
      <c r="F22" s="26" t="s">
        <v>33</v>
      </c>
      <c r="G22" s="26"/>
      <c r="H22" s="26">
        <v>333629043</v>
      </c>
      <c r="I22" s="26">
        <f t="shared" si="0"/>
        <v>333629043</v>
      </c>
      <c r="J22" s="26">
        <v>27802420</v>
      </c>
      <c r="K22" s="26">
        <v>27802420</v>
      </c>
      <c r="L22" s="26">
        <v>27802420</v>
      </c>
      <c r="M22" s="26">
        <v>27802420</v>
      </c>
      <c r="N22" s="26">
        <v>27802420</v>
      </c>
      <c r="O22" s="26">
        <v>27802420</v>
      </c>
      <c r="P22" s="26">
        <v>27802420</v>
      </c>
      <c r="Q22" s="26">
        <v>27802420</v>
      </c>
      <c r="R22" s="26">
        <v>27802420</v>
      </c>
      <c r="S22" s="26">
        <v>27802420</v>
      </c>
      <c r="T22" s="26">
        <v>27802420</v>
      </c>
      <c r="U22" s="26">
        <v>27802420</v>
      </c>
      <c r="V22" s="26">
        <f t="shared" si="1"/>
        <v>27802423</v>
      </c>
      <c r="W22" s="26">
        <f t="shared" si="2"/>
        <v>333629043</v>
      </c>
      <c r="X22" s="30">
        <v>899999156</v>
      </c>
      <c r="Y22" s="31">
        <v>1</v>
      </c>
      <c r="Z22" s="30" t="s">
        <v>138</v>
      </c>
      <c r="AA22" s="31" t="s">
        <v>148</v>
      </c>
      <c r="AB22" s="33">
        <v>264465782</v>
      </c>
      <c r="AC22" s="32" t="s">
        <v>215</v>
      </c>
      <c r="AD22" s="30" t="s">
        <v>216</v>
      </c>
      <c r="AE22" s="30" t="s">
        <v>148</v>
      </c>
      <c r="AF22" s="42">
        <f t="shared" si="3"/>
        <v>0</v>
      </c>
      <c r="AG22" t="e">
        <f>+E22-#REF!</f>
        <v>#REF!</v>
      </c>
    </row>
    <row r="23" spans="1:33" x14ac:dyDescent="0.25">
      <c r="A23" s="26">
        <v>25183</v>
      </c>
      <c r="B23" s="26" t="s">
        <v>72</v>
      </c>
      <c r="C23" s="26" t="s">
        <v>25</v>
      </c>
      <c r="D23" s="26" t="s">
        <v>73</v>
      </c>
      <c r="E23" s="26">
        <v>860024766</v>
      </c>
      <c r="F23" s="26" t="s">
        <v>36</v>
      </c>
      <c r="G23" s="26"/>
      <c r="H23" s="26">
        <v>689087325</v>
      </c>
      <c r="I23" s="26">
        <f t="shared" si="0"/>
        <v>689087325</v>
      </c>
      <c r="J23" s="26">
        <v>57423943</v>
      </c>
      <c r="K23" s="26">
        <v>57423943</v>
      </c>
      <c r="L23" s="26">
        <v>57423943</v>
      </c>
      <c r="M23" s="26">
        <v>57423943</v>
      </c>
      <c r="N23" s="26">
        <v>57423943</v>
      </c>
      <c r="O23" s="26">
        <v>57423943</v>
      </c>
      <c r="P23" s="26">
        <v>57423943</v>
      </c>
      <c r="Q23" s="26">
        <v>57423943</v>
      </c>
      <c r="R23" s="26">
        <v>57423943</v>
      </c>
      <c r="S23" s="26">
        <v>57423943</v>
      </c>
      <c r="T23" s="26">
        <v>57423943</v>
      </c>
      <c r="U23" s="26">
        <v>57423943</v>
      </c>
      <c r="V23" s="26">
        <f t="shared" si="1"/>
        <v>57423952</v>
      </c>
      <c r="W23" s="26">
        <f t="shared" si="2"/>
        <v>689087325</v>
      </c>
      <c r="X23" s="30">
        <v>860024766</v>
      </c>
      <c r="Y23" s="31">
        <v>7</v>
      </c>
      <c r="Z23" s="30" t="s">
        <v>138</v>
      </c>
      <c r="AA23" s="31" t="s">
        <v>148</v>
      </c>
      <c r="AB23" s="33" t="s">
        <v>241</v>
      </c>
      <c r="AC23" s="32" t="s">
        <v>242</v>
      </c>
      <c r="AD23" s="30" t="s">
        <v>243</v>
      </c>
      <c r="AE23" s="30" t="s">
        <v>148</v>
      </c>
      <c r="AF23" s="42">
        <f t="shared" si="3"/>
        <v>0</v>
      </c>
      <c r="AG23" t="e">
        <f>+E23-#REF!</f>
        <v>#REF!</v>
      </c>
    </row>
    <row r="24" spans="1:33" x14ac:dyDescent="0.25">
      <c r="A24" s="26">
        <v>25245</v>
      </c>
      <c r="B24" s="26" t="s">
        <v>74</v>
      </c>
      <c r="C24" s="26" t="s">
        <v>25</v>
      </c>
      <c r="D24" s="26" t="s">
        <v>75</v>
      </c>
      <c r="E24" s="26">
        <v>860020094</v>
      </c>
      <c r="F24" s="26" t="s">
        <v>35</v>
      </c>
      <c r="G24" s="26"/>
      <c r="H24" s="26">
        <v>134622153</v>
      </c>
      <c r="I24" s="26">
        <f t="shared" si="0"/>
        <v>134622153</v>
      </c>
      <c r="J24" s="26">
        <v>11218512</v>
      </c>
      <c r="K24" s="26">
        <v>11218512</v>
      </c>
      <c r="L24" s="26">
        <v>11218512</v>
      </c>
      <c r="M24" s="26">
        <v>11218512</v>
      </c>
      <c r="N24" s="26">
        <v>11218512</v>
      </c>
      <c r="O24" s="26">
        <v>11218512</v>
      </c>
      <c r="P24" s="26">
        <v>11218512</v>
      </c>
      <c r="Q24" s="26">
        <v>11218512</v>
      </c>
      <c r="R24" s="26">
        <v>11218512</v>
      </c>
      <c r="S24" s="26">
        <v>11218512</v>
      </c>
      <c r="T24" s="26">
        <v>11218512</v>
      </c>
      <c r="U24" s="26">
        <v>11218512</v>
      </c>
      <c r="V24" s="26">
        <f t="shared" si="1"/>
        <v>11218521</v>
      </c>
      <c r="W24" s="26">
        <f t="shared" si="2"/>
        <v>134622153</v>
      </c>
      <c r="X24" s="30">
        <v>860020094</v>
      </c>
      <c r="Y24" s="31">
        <v>8</v>
      </c>
      <c r="Z24" s="30" t="s">
        <v>147</v>
      </c>
      <c r="AA24" s="31" t="s">
        <v>148</v>
      </c>
      <c r="AB24" s="33" t="s">
        <v>169</v>
      </c>
      <c r="AC24" s="32" t="s">
        <v>168</v>
      </c>
      <c r="AD24" s="30" t="s">
        <v>170</v>
      </c>
      <c r="AE24" s="30" t="s">
        <v>148</v>
      </c>
      <c r="AF24" s="42">
        <f t="shared" si="3"/>
        <v>0</v>
      </c>
      <c r="AG24" t="e">
        <f>+E24-#REF!</f>
        <v>#REF!</v>
      </c>
    </row>
    <row r="25" spans="1:33" x14ac:dyDescent="0.25">
      <c r="A25" s="26">
        <v>25279</v>
      </c>
      <c r="B25" s="26" t="s">
        <v>76</v>
      </c>
      <c r="C25" s="26" t="s">
        <v>25</v>
      </c>
      <c r="D25" s="26" t="s">
        <v>77</v>
      </c>
      <c r="E25" s="26">
        <v>800174375</v>
      </c>
      <c r="F25" s="26" t="s">
        <v>34</v>
      </c>
      <c r="G25" s="26"/>
      <c r="H25" s="26">
        <v>354998412</v>
      </c>
      <c r="I25" s="26">
        <f t="shared" si="0"/>
        <v>354998412</v>
      </c>
      <c r="J25" s="26">
        <v>29583201</v>
      </c>
      <c r="K25" s="26">
        <v>29583201</v>
      </c>
      <c r="L25" s="26">
        <v>29583201</v>
      </c>
      <c r="M25" s="26">
        <v>29583201</v>
      </c>
      <c r="N25" s="26">
        <v>29583201</v>
      </c>
      <c r="O25" s="26">
        <v>29583201</v>
      </c>
      <c r="P25" s="26">
        <v>29583201</v>
      </c>
      <c r="Q25" s="26">
        <v>29583201</v>
      </c>
      <c r="R25" s="26">
        <v>29583201</v>
      </c>
      <c r="S25" s="26">
        <v>29583201</v>
      </c>
      <c r="T25" s="26">
        <v>29583201</v>
      </c>
      <c r="U25" s="26">
        <v>29583201</v>
      </c>
      <c r="V25" s="26">
        <f t="shared" si="1"/>
        <v>29583201</v>
      </c>
      <c r="W25" s="26">
        <f t="shared" si="2"/>
        <v>354998412</v>
      </c>
      <c r="X25" s="30">
        <v>800174375</v>
      </c>
      <c r="Y25" s="31">
        <v>5</v>
      </c>
      <c r="Z25" s="30" t="s">
        <v>151</v>
      </c>
      <c r="AA25" s="31" t="s">
        <v>148</v>
      </c>
      <c r="AB25" s="33" t="s">
        <v>274</v>
      </c>
      <c r="AC25" s="32" t="s">
        <v>273</v>
      </c>
      <c r="AD25" s="30" t="s">
        <v>275</v>
      </c>
      <c r="AE25" s="30" t="s">
        <v>148</v>
      </c>
      <c r="AF25" s="42">
        <f t="shared" si="3"/>
        <v>0</v>
      </c>
      <c r="AG25" t="e">
        <f>+E25-#REF!</f>
        <v>#REF!</v>
      </c>
    </row>
    <row r="26" spans="1:33" x14ac:dyDescent="0.25">
      <c r="A26" s="26">
        <v>25281</v>
      </c>
      <c r="B26" s="26" t="s">
        <v>78</v>
      </c>
      <c r="C26" s="26" t="s">
        <v>25</v>
      </c>
      <c r="D26" s="26" t="s">
        <v>79</v>
      </c>
      <c r="E26" s="26">
        <v>832007272</v>
      </c>
      <c r="F26" s="26" t="s">
        <v>36</v>
      </c>
      <c r="G26" s="26"/>
      <c r="H26" s="26">
        <v>72069119</v>
      </c>
      <c r="I26" s="26">
        <f t="shared" si="0"/>
        <v>72069119</v>
      </c>
      <c r="J26" s="26">
        <v>6005759</v>
      </c>
      <c r="K26" s="26">
        <v>6005759</v>
      </c>
      <c r="L26" s="26">
        <v>6005759</v>
      </c>
      <c r="M26" s="26">
        <v>6005759</v>
      </c>
      <c r="N26" s="26">
        <v>6005759</v>
      </c>
      <c r="O26" s="26">
        <v>6005759</v>
      </c>
      <c r="P26" s="26">
        <v>6005759</v>
      </c>
      <c r="Q26" s="26">
        <v>6005759</v>
      </c>
      <c r="R26" s="26">
        <v>6005759</v>
      </c>
      <c r="S26" s="26">
        <v>6005759</v>
      </c>
      <c r="T26" s="26">
        <v>6005759</v>
      </c>
      <c r="U26" s="26">
        <v>6005759</v>
      </c>
      <c r="V26" s="26">
        <f t="shared" si="1"/>
        <v>6005770</v>
      </c>
      <c r="W26" s="26">
        <f t="shared" si="2"/>
        <v>72069119</v>
      </c>
      <c r="X26" s="30">
        <v>832007272</v>
      </c>
      <c r="Y26" s="31">
        <v>7</v>
      </c>
      <c r="Z26" s="30" t="s">
        <v>164</v>
      </c>
      <c r="AA26" s="31" t="s">
        <v>148</v>
      </c>
      <c r="AB26" s="33" t="s">
        <v>260</v>
      </c>
      <c r="AC26" s="32" t="s">
        <v>124</v>
      </c>
      <c r="AD26" s="30" t="s">
        <v>261</v>
      </c>
      <c r="AE26" s="30" t="s">
        <v>148</v>
      </c>
      <c r="AF26" s="42">
        <f t="shared" si="3"/>
        <v>0</v>
      </c>
      <c r="AG26" t="e">
        <f>+E26-#REF!</f>
        <v>#REF!</v>
      </c>
    </row>
    <row r="27" spans="1:33" x14ac:dyDescent="0.25">
      <c r="A27" s="26">
        <v>25317</v>
      </c>
      <c r="B27" s="26" t="s">
        <v>80</v>
      </c>
      <c r="C27" s="26" t="s">
        <v>25</v>
      </c>
      <c r="D27" s="26" t="s">
        <v>81</v>
      </c>
      <c r="E27" s="26">
        <v>800204497</v>
      </c>
      <c r="F27" s="26" t="s">
        <v>34</v>
      </c>
      <c r="G27" s="26"/>
      <c r="H27" s="26">
        <v>221581178</v>
      </c>
      <c r="I27" s="26">
        <f t="shared" si="0"/>
        <v>221581178</v>
      </c>
      <c r="J27" s="26">
        <v>18465098</v>
      </c>
      <c r="K27" s="26">
        <v>18465098</v>
      </c>
      <c r="L27" s="26">
        <v>18465098</v>
      </c>
      <c r="M27" s="26">
        <v>18465098</v>
      </c>
      <c r="N27" s="26">
        <v>18465098</v>
      </c>
      <c r="O27" s="26">
        <v>18465098</v>
      </c>
      <c r="P27" s="26">
        <v>18465098</v>
      </c>
      <c r="Q27" s="26">
        <v>18465098</v>
      </c>
      <c r="R27" s="26">
        <v>18465098</v>
      </c>
      <c r="S27" s="26">
        <v>18465098</v>
      </c>
      <c r="T27" s="26">
        <v>18465098</v>
      </c>
      <c r="U27" s="26">
        <v>18465098</v>
      </c>
      <c r="V27" s="26">
        <f t="shared" si="1"/>
        <v>18465100</v>
      </c>
      <c r="W27" s="26">
        <f t="shared" si="2"/>
        <v>221581178</v>
      </c>
      <c r="X27" s="30">
        <v>800204497</v>
      </c>
      <c r="Y27" s="31">
        <v>5</v>
      </c>
      <c r="Z27" s="30" t="s">
        <v>147</v>
      </c>
      <c r="AA27" s="31" t="s">
        <v>148</v>
      </c>
      <c r="AB27" s="33" t="s">
        <v>265</v>
      </c>
      <c r="AC27" s="32" t="s">
        <v>264</v>
      </c>
      <c r="AD27" s="30" t="s">
        <v>266</v>
      </c>
      <c r="AE27" s="30" t="s">
        <v>148</v>
      </c>
      <c r="AF27" s="42">
        <f t="shared" si="3"/>
        <v>0</v>
      </c>
      <c r="AG27" t="e">
        <f>+E27-#REF!</f>
        <v>#REF!</v>
      </c>
    </row>
    <row r="28" spans="1:33" x14ac:dyDescent="0.25">
      <c r="A28" s="26">
        <v>25320</v>
      </c>
      <c r="B28" s="26" t="s">
        <v>82</v>
      </c>
      <c r="C28" s="26" t="s">
        <v>25</v>
      </c>
      <c r="D28" s="26" t="s">
        <v>83</v>
      </c>
      <c r="E28" s="26">
        <v>860020283</v>
      </c>
      <c r="F28" s="26" t="s">
        <v>45</v>
      </c>
      <c r="G28" s="26"/>
      <c r="H28" s="26">
        <v>490104908</v>
      </c>
      <c r="I28" s="26">
        <f t="shared" si="0"/>
        <v>490104908</v>
      </c>
      <c r="J28" s="26">
        <v>40842075</v>
      </c>
      <c r="K28" s="26">
        <v>40842075</v>
      </c>
      <c r="L28" s="26">
        <v>40842075</v>
      </c>
      <c r="M28" s="26">
        <v>40842075</v>
      </c>
      <c r="N28" s="26">
        <v>40842075</v>
      </c>
      <c r="O28" s="26">
        <v>40842075</v>
      </c>
      <c r="P28" s="26">
        <v>40842075</v>
      </c>
      <c r="Q28" s="26">
        <v>40842075</v>
      </c>
      <c r="R28" s="26">
        <v>40842075</v>
      </c>
      <c r="S28" s="26">
        <v>40842075</v>
      </c>
      <c r="T28" s="26">
        <v>40842075</v>
      </c>
      <c r="U28" s="26">
        <v>40842075</v>
      </c>
      <c r="V28" s="26">
        <f t="shared" si="1"/>
        <v>40842083</v>
      </c>
      <c r="W28" s="26">
        <f t="shared" si="2"/>
        <v>490104908</v>
      </c>
      <c r="X28" s="30">
        <v>860020283</v>
      </c>
      <c r="Y28" s="31">
        <v>3</v>
      </c>
      <c r="Z28" s="30" t="s">
        <v>138</v>
      </c>
      <c r="AA28" s="31" t="s">
        <v>148</v>
      </c>
      <c r="AB28" s="33" t="s">
        <v>182</v>
      </c>
      <c r="AC28" s="32" t="s">
        <v>183</v>
      </c>
      <c r="AD28" s="30" t="s">
        <v>184</v>
      </c>
      <c r="AE28" s="30" t="s">
        <v>148</v>
      </c>
      <c r="AF28" s="42">
        <f t="shared" si="3"/>
        <v>0</v>
      </c>
      <c r="AG28" t="e">
        <f>+E28-#REF!</f>
        <v>#REF!</v>
      </c>
    </row>
    <row r="29" spans="1:33" x14ac:dyDescent="0.25">
      <c r="A29" s="26">
        <v>25326</v>
      </c>
      <c r="B29" s="26" t="s">
        <v>84</v>
      </c>
      <c r="C29" s="26" t="s">
        <v>25</v>
      </c>
      <c r="D29" s="26" t="s">
        <v>85</v>
      </c>
      <c r="E29" s="26">
        <v>860035447</v>
      </c>
      <c r="F29" s="26" t="s">
        <v>33</v>
      </c>
      <c r="G29" s="26"/>
      <c r="H29" s="26">
        <v>229092716</v>
      </c>
      <c r="I29" s="26">
        <f t="shared" si="0"/>
        <v>229092716</v>
      </c>
      <c r="J29" s="26">
        <v>19091059</v>
      </c>
      <c r="K29" s="26">
        <v>19091059</v>
      </c>
      <c r="L29" s="26">
        <v>19091059</v>
      </c>
      <c r="M29" s="26">
        <v>19091059</v>
      </c>
      <c r="N29" s="26">
        <v>19091059</v>
      </c>
      <c r="O29" s="26">
        <v>19091059</v>
      </c>
      <c r="P29" s="26">
        <v>19091059</v>
      </c>
      <c r="Q29" s="26">
        <v>19091059</v>
      </c>
      <c r="R29" s="26">
        <v>19091059</v>
      </c>
      <c r="S29" s="26">
        <v>19091059</v>
      </c>
      <c r="T29" s="26">
        <v>19091059</v>
      </c>
      <c r="U29" s="26">
        <v>19091059</v>
      </c>
      <c r="V29" s="26">
        <f t="shared" si="1"/>
        <v>19091067</v>
      </c>
      <c r="W29" s="26">
        <f t="shared" si="2"/>
        <v>229092716</v>
      </c>
      <c r="X29" s="30">
        <v>860035447</v>
      </c>
      <c r="Y29" s="31">
        <v>1</v>
      </c>
      <c r="Z29" s="30" t="s">
        <v>164</v>
      </c>
      <c r="AA29" s="31" t="s">
        <v>148</v>
      </c>
      <c r="AB29" s="33" t="s">
        <v>276</v>
      </c>
      <c r="AC29" s="32" t="s">
        <v>84</v>
      </c>
      <c r="AD29" s="30" t="s">
        <v>277</v>
      </c>
      <c r="AE29" s="30" t="s">
        <v>148</v>
      </c>
      <c r="AF29" s="42">
        <f t="shared" si="3"/>
        <v>0</v>
      </c>
      <c r="AG29" t="e">
        <f>+E29-#REF!</f>
        <v>#REF!</v>
      </c>
    </row>
    <row r="30" spans="1:33" x14ac:dyDescent="0.25">
      <c r="A30" s="26">
        <v>25394</v>
      </c>
      <c r="B30" s="26" t="s">
        <v>86</v>
      </c>
      <c r="C30" s="26" t="s">
        <v>25</v>
      </c>
      <c r="D30" s="26" t="s">
        <v>87</v>
      </c>
      <c r="E30" s="26">
        <v>899999165</v>
      </c>
      <c r="F30" s="26" t="s">
        <v>31</v>
      </c>
      <c r="G30" s="26"/>
      <c r="H30" s="26">
        <v>865963185</v>
      </c>
      <c r="I30" s="26">
        <f t="shared" si="0"/>
        <v>865963185</v>
      </c>
      <c r="J30" s="26">
        <v>72163598</v>
      </c>
      <c r="K30" s="26">
        <v>72163598</v>
      </c>
      <c r="L30" s="26">
        <v>72163598</v>
      </c>
      <c r="M30" s="26">
        <v>72163598</v>
      </c>
      <c r="N30" s="26">
        <v>72163598</v>
      </c>
      <c r="O30" s="26">
        <v>72163598</v>
      </c>
      <c r="P30" s="26">
        <v>72163598</v>
      </c>
      <c r="Q30" s="26">
        <v>72163598</v>
      </c>
      <c r="R30" s="26">
        <v>72163598</v>
      </c>
      <c r="S30" s="26">
        <v>72163598</v>
      </c>
      <c r="T30" s="26">
        <v>72163598</v>
      </c>
      <c r="U30" s="26">
        <v>72163598</v>
      </c>
      <c r="V30" s="26">
        <f t="shared" si="1"/>
        <v>72163607</v>
      </c>
      <c r="W30" s="26">
        <f t="shared" si="2"/>
        <v>865963185</v>
      </c>
      <c r="X30" s="30">
        <v>899999165</v>
      </c>
      <c r="Y30" s="31">
        <v>6</v>
      </c>
      <c r="Z30" s="30" t="s">
        <v>147</v>
      </c>
      <c r="AA30" s="31" t="s">
        <v>148</v>
      </c>
      <c r="AB30" s="33" t="s">
        <v>202</v>
      </c>
      <c r="AC30" s="32" t="s">
        <v>203</v>
      </c>
      <c r="AD30" s="30" t="s">
        <v>204</v>
      </c>
      <c r="AE30" s="30" t="s">
        <v>148</v>
      </c>
      <c r="AF30" s="42">
        <f t="shared" si="3"/>
        <v>0</v>
      </c>
      <c r="AG30" t="e">
        <f>+E30-#REF!</f>
        <v>#REF!</v>
      </c>
    </row>
    <row r="31" spans="1:33" x14ac:dyDescent="0.25">
      <c r="A31" s="26">
        <v>25430</v>
      </c>
      <c r="B31" s="26" t="s">
        <v>88</v>
      </c>
      <c r="C31" s="26" t="s">
        <v>25</v>
      </c>
      <c r="D31" s="26" t="s">
        <v>89</v>
      </c>
      <c r="E31" s="26">
        <v>860009555</v>
      </c>
      <c r="F31" s="26" t="s">
        <v>36</v>
      </c>
      <c r="G31" s="26"/>
      <c r="H31" s="26">
        <v>632688457</v>
      </c>
      <c r="I31" s="26">
        <f t="shared" si="0"/>
        <v>632688457</v>
      </c>
      <c r="J31" s="26">
        <v>52724038</v>
      </c>
      <c r="K31" s="26">
        <v>52724038</v>
      </c>
      <c r="L31" s="26">
        <v>52724038</v>
      </c>
      <c r="M31" s="26">
        <v>52724038</v>
      </c>
      <c r="N31" s="26">
        <v>52724038</v>
      </c>
      <c r="O31" s="26">
        <v>52724038</v>
      </c>
      <c r="P31" s="26">
        <v>52724038</v>
      </c>
      <c r="Q31" s="26">
        <v>52724038</v>
      </c>
      <c r="R31" s="26">
        <v>52724038</v>
      </c>
      <c r="S31" s="26">
        <v>52724038</v>
      </c>
      <c r="T31" s="26">
        <v>52724038</v>
      </c>
      <c r="U31" s="26">
        <v>52724038</v>
      </c>
      <c r="V31" s="26">
        <f t="shared" si="1"/>
        <v>52724039</v>
      </c>
      <c r="W31" s="26">
        <f t="shared" si="2"/>
        <v>632688457</v>
      </c>
      <c r="X31" s="30" t="s">
        <v>223</v>
      </c>
      <c r="Y31" s="31">
        <v>7</v>
      </c>
      <c r="Z31" s="30" t="s">
        <v>147</v>
      </c>
      <c r="AA31" s="31" t="s">
        <v>148</v>
      </c>
      <c r="AB31" s="33" t="s">
        <v>224</v>
      </c>
      <c r="AC31" s="32" t="s">
        <v>88</v>
      </c>
      <c r="AD31" s="33" t="s">
        <v>225</v>
      </c>
      <c r="AE31" s="30" t="s">
        <v>176</v>
      </c>
      <c r="AF31" s="42">
        <f t="shared" si="3"/>
        <v>0</v>
      </c>
      <c r="AG31" t="e">
        <f>+E31-#REF!</f>
        <v>#REF!</v>
      </c>
    </row>
    <row r="32" spans="1:33" x14ac:dyDescent="0.25">
      <c r="A32" s="26">
        <v>25438</v>
      </c>
      <c r="B32" s="26" t="s">
        <v>90</v>
      </c>
      <c r="C32" s="26" t="s">
        <v>25</v>
      </c>
      <c r="D32" s="26" t="s">
        <v>91</v>
      </c>
      <c r="E32" s="26">
        <v>892001990</v>
      </c>
      <c r="F32" s="26" t="s">
        <v>35</v>
      </c>
      <c r="G32" s="26"/>
      <c r="H32" s="26">
        <v>254220506</v>
      </c>
      <c r="I32" s="26">
        <f t="shared" si="0"/>
        <v>254220506</v>
      </c>
      <c r="J32" s="26">
        <v>21185042</v>
      </c>
      <c r="K32" s="26">
        <v>21185042</v>
      </c>
      <c r="L32" s="26">
        <v>21185042</v>
      </c>
      <c r="M32" s="26">
        <v>21185042</v>
      </c>
      <c r="N32" s="26">
        <v>21185042</v>
      </c>
      <c r="O32" s="26">
        <v>21185042</v>
      </c>
      <c r="P32" s="26">
        <v>21185042</v>
      </c>
      <c r="Q32" s="26">
        <v>21185042</v>
      </c>
      <c r="R32" s="26">
        <v>21185042</v>
      </c>
      <c r="S32" s="26">
        <v>21185042</v>
      </c>
      <c r="T32" s="26">
        <v>21185042</v>
      </c>
      <c r="U32" s="26">
        <v>21185042</v>
      </c>
      <c r="V32" s="26">
        <f t="shared" si="1"/>
        <v>21185044</v>
      </c>
      <c r="W32" s="26">
        <f t="shared" si="2"/>
        <v>254220506</v>
      </c>
      <c r="X32" s="30">
        <v>892001990</v>
      </c>
      <c r="Y32" s="31">
        <v>8</v>
      </c>
      <c r="Z32" s="30" t="s">
        <v>154</v>
      </c>
      <c r="AA32" s="31" t="s">
        <v>148</v>
      </c>
      <c r="AB32" s="33" t="s">
        <v>155</v>
      </c>
      <c r="AC32" s="32" t="s">
        <v>156</v>
      </c>
      <c r="AD32" s="30" t="s">
        <v>157</v>
      </c>
      <c r="AE32" s="30" t="s">
        <v>148</v>
      </c>
      <c r="AF32" s="42">
        <f t="shared" si="3"/>
        <v>0</v>
      </c>
      <c r="AG32" t="e">
        <f>+E32-#REF!</f>
        <v>#REF!</v>
      </c>
    </row>
    <row r="33" spans="1:33" x14ac:dyDescent="0.25">
      <c r="A33" s="26">
        <v>25486</v>
      </c>
      <c r="B33" s="26" t="s">
        <v>92</v>
      </c>
      <c r="C33" s="26" t="s">
        <v>25</v>
      </c>
      <c r="D33" s="26" t="s">
        <v>93</v>
      </c>
      <c r="E33" s="26">
        <v>860024026</v>
      </c>
      <c r="F33" s="26" t="s">
        <v>34</v>
      </c>
      <c r="G33" s="26"/>
      <c r="H33" s="26">
        <v>188057567</v>
      </c>
      <c r="I33" s="26">
        <f t="shared" si="0"/>
        <v>188057567</v>
      </c>
      <c r="J33" s="26">
        <v>15671463</v>
      </c>
      <c r="K33" s="26">
        <v>15671463</v>
      </c>
      <c r="L33" s="26">
        <v>15671463</v>
      </c>
      <c r="M33" s="26">
        <v>15671463</v>
      </c>
      <c r="N33" s="26">
        <v>15671463</v>
      </c>
      <c r="O33" s="26">
        <v>15671463</v>
      </c>
      <c r="P33" s="26">
        <v>15671463</v>
      </c>
      <c r="Q33" s="26">
        <v>15671463</v>
      </c>
      <c r="R33" s="26">
        <v>15671463</v>
      </c>
      <c r="S33" s="26">
        <v>15671463</v>
      </c>
      <c r="T33" s="26">
        <v>15671463</v>
      </c>
      <c r="U33" s="26">
        <v>15671463</v>
      </c>
      <c r="V33" s="26">
        <f t="shared" si="1"/>
        <v>15671474</v>
      </c>
      <c r="W33" s="26">
        <f t="shared" si="2"/>
        <v>188057567</v>
      </c>
      <c r="X33" s="30">
        <v>860024026</v>
      </c>
      <c r="Y33" s="31">
        <v>5</v>
      </c>
      <c r="Z33" s="30" t="s">
        <v>151</v>
      </c>
      <c r="AA33" s="31" t="s">
        <v>148</v>
      </c>
      <c r="AB33" s="33" t="s">
        <v>232</v>
      </c>
      <c r="AC33" s="32" t="s">
        <v>233</v>
      </c>
      <c r="AD33" s="30" t="s">
        <v>234</v>
      </c>
      <c r="AE33" s="30" t="s">
        <v>148</v>
      </c>
      <c r="AF33" s="42">
        <f t="shared" si="3"/>
        <v>0</v>
      </c>
      <c r="AG33" t="e">
        <f>+E33-#REF!</f>
        <v>#REF!</v>
      </c>
    </row>
    <row r="34" spans="1:33" x14ac:dyDescent="0.25">
      <c r="A34" s="26">
        <v>25489</v>
      </c>
      <c r="B34" s="26" t="s">
        <v>94</v>
      </c>
      <c r="C34" s="26" t="s">
        <v>25</v>
      </c>
      <c r="D34" s="26" t="s">
        <v>95</v>
      </c>
      <c r="E34" s="26">
        <v>832009187</v>
      </c>
      <c r="F34" s="26" t="s">
        <v>35</v>
      </c>
      <c r="G34" s="26"/>
      <c r="H34" s="26">
        <v>23733116</v>
      </c>
      <c r="I34" s="26">
        <f t="shared" si="0"/>
        <v>23733116</v>
      </c>
      <c r="J34" s="26">
        <v>1977759</v>
      </c>
      <c r="K34" s="26">
        <v>1977759</v>
      </c>
      <c r="L34" s="26">
        <v>1977759</v>
      </c>
      <c r="M34" s="26">
        <v>1977759</v>
      </c>
      <c r="N34" s="26">
        <v>1977759</v>
      </c>
      <c r="O34" s="26">
        <v>1977759</v>
      </c>
      <c r="P34" s="26">
        <v>1977759</v>
      </c>
      <c r="Q34" s="26">
        <v>1977759</v>
      </c>
      <c r="R34" s="26">
        <v>1977759</v>
      </c>
      <c r="S34" s="26">
        <v>1977759</v>
      </c>
      <c r="T34" s="26">
        <v>1977759</v>
      </c>
      <c r="U34" s="26">
        <v>1977759</v>
      </c>
      <c r="V34" s="26">
        <f t="shared" si="1"/>
        <v>1977767</v>
      </c>
      <c r="W34" s="26">
        <f t="shared" si="2"/>
        <v>23733116</v>
      </c>
      <c r="X34" s="30">
        <v>832009187</v>
      </c>
      <c r="Y34" s="31">
        <v>8</v>
      </c>
      <c r="Z34" s="30" t="s">
        <v>147</v>
      </c>
      <c r="AA34" s="31" t="s">
        <v>148</v>
      </c>
      <c r="AB34" s="33" t="s">
        <v>278</v>
      </c>
      <c r="AC34" s="32" t="s">
        <v>279</v>
      </c>
      <c r="AD34" s="30" t="s">
        <v>280</v>
      </c>
      <c r="AE34" s="30" t="s">
        <v>148</v>
      </c>
      <c r="AF34" s="42">
        <f t="shared" si="3"/>
        <v>0</v>
      </c>
      <c r="AG34" t="e">
        <f>+E34-#REF!</f>
        <v>#REF!</v>
      </c>
    </row>
    <row r="35" spans="1:33" x14ac:dyDescent="0.25">
      <c r="A35" s="26">
        <v>25572</v>
      </c>
      <c r="B35" s="26" t="s">
        <v>96</v>
      </c>
      <c r="C35" s="26" t="s">
        <v>25</v>
      </c>
      <c r="D35" s="26" t="s">
        <v>97</v>
      </c>
      <c r="E35" s="26">
        <v>860024030</v>
      </c>
      <c r="F35" s="26" t="s">
        <v>34</v>
      </c>
      <c r="G35" s="26"/>
      <c r="H35" s="26">
        <v>329026830</v>
      </c>
      <c r="I35" s="26">
        <f t="shared" si="0"/>
        <v>329026830</v>
      </c>
      <c r="J35" s="26">
        <v>27418902</v>
      </c>
      <c r="K35" s="26">
        <v>27418902</v>
      </c>
      <c r="L35" s="26">
        <v>27418902</v>
      </c>
      <c r="M35" s="26">
        <v>27418902</v>
      </c>
      <c r="N35" s="26">
        <v>27418902</v>
      </c>
      <c r="O35" s="26">
        <v>27418902</v>
      </c>
      <c r="P35" s="26">
        <v>27418902</v>
      </c>
      <c r="Q35" s="26">
        <v>27418902</v>
      </c>
      <c r="R35" s="26">
        <v>27418902</v>
      </c>
      <c r="S35" s="26">
        <v>27418902</v>
      </c>
      <c r="T35" s="26">
        <v>27418902</v>
      </c>
      <c r="U35" s="26">
        <v>27418902</v>
      </c>
      <c r="V35" s="26">
        <f t="shared" si="1"/>
        <v>27418908</v>
      </c>
      <c r="W35" s="26">
        <f t="shared" si="2"/>
        <v>329026830</v>
      </c>
      <c r="X35" s="34">
        <v>860024030</v>
      </c>
      <c r="Y35" s="35">
        <v>5</v>
      </c>
      <c r="Z35" s="34" t="s">
        <v>147</v>
      </c>
      <c r="AA35" s="35" t="s">
        <v>148</v>
      </c>
      <c r="AB35" s="37" t="s">
        <v>258</v>
      </c>
      <c r="AC35" s="36" t="s">
        <v>203</v>
      </c>
      <c r="AD35" s="34" t="s">
        <v>259</v>
      </c>
      <c r="AE35" s="34" t="s">
        <v>148</v>
      </c>
      <c r="AF35" s="42">
        <f t="shared" si="3"/>
        <v>0</v>
      </c>
      <c r="AG35" t="e">
        <f>+E35-#REF!</f>
        <v>#REF!</v>
      </c>
    </row>
    <row r="36" spans="1:33" x14ac:dyDescent="0.25">
      <c r="A36" s="26">
        <v>25658</v>
      </c>
      <c r="B36" s="26" t="s">
        <v>98</v>
      </c>
      <c r="C36" s="26" t="s">
        <v>25</v>
      </c>
      <c r="D36" s="26" t="s">
        <v>99</v>
      </c>
      <c r="E36" s="26">
        <v>900283194</v>
      </c>
      <c r="F36" s="26" t="s">
        <v>31</v>
      </c>
      <c r="G36" s="26"/>
      <c r="H36" s="26">
        <v>24900764</v>
      </c>
      <c r="I36" s="26">
        <f t="shared" si="0"/>
        <v>24900764</v>
      </c>
      <c r="J36" s="26">
        <v>2075063</v>
      </c>
      <c r="K36" s="26">
        <v>2075063</v>
      </c>
      <c r="L36" s="26">
        <v>2075063</v>
      </c>
      <c r="M36" s="26">
        <v>2075063</v>
      </c>
      <c r="N36" s="26">
        <v>2075063</v>
      </c>
      <c r="O36" s="26">
        <v>2075063</v>
      </c>
      <c r="P36" s="26">
        <v>2075063</v>
      </c>
      <c r="Q36" s="26">
        <v>2075063</v>
      </c>
      <c r="R36" s="26">
        <v>2075063</v>
      </c>
      <c r="S36" s="26">
        <v>2075063</v>
      </c>
      <c r="T36" s="26">
        <v>2075063</v>
      </c>
      <c r="U36" s="26">
        <v>2075063</v>
      </c>
      <c r="V36" s="26">
        <f t="shared" si="1"/>
        <v>2075071</v>
      </c>
      <c r="W36" s="26">
        <f t="shared" si="2"/>
        <v>24900764</v>
      </c>
      <c r="X36" s="30">
        <v>900283194</v>
      </c>
      <c r="Y36" s="31">
        <v>9</v>
      </c>
      <c r="Z36" s="30" t="s">
        <v>164</v>
      </c>
      <c r="AA36" s="31" t="s">
        <v>148</v>
      </c>
      <c r="AB36" s="33" t="s">
        <v>165</v>
      </c>
      <c r="AC36" s="32" t="s">
        <v>166</v>
      </c>
      <c r="AD36" s="30" t="s">
        <v>167</v>
      </c>
      <c r="AE36" s="30" t="s">
        <v>148</v>
      </c>
      <c r="AF36" s="42">
        <f t="shared" si="3"/>
        <v>0</v>
      </c>
      <c r="AG36" t="e">
        <f>+E36-#REF!</f>
        <v>#REF!</v>
      </c>
    </row>
    <row r="37" spans="1:33" x14ac:dyDescent="0.25">
      <c r="A37" s="26">
        <v>25662</v>
      </c>
      <c r="B37" s="26" t="s">
        <v>100</v>
      </c>
      <c r="C37" s="26" t="s">
        <v>25</v>
      </c>
      <c r="D37" s="26" t="s">
        <v>101</v>
      </c>
      <c r="E37" s="26">
        <v>860023999</v>
      </c>
      <c r="F37" s="26" t="s">
        <v>33</v>
      </c>
      <c r="G37" s="26"/>
      <c r="H37" s="26">
        <v>246702584</v>
      </c>
      <c r="I37" s="26">
        <f t="shared" si="0"/>
        <v>246702584</v>
      </c>
      <c r="J37" s="26">
        <v>20558548</v>
      </c>
      <c r="K37" s="26">
        <v>20558548</v>
      </c>
      <c r="L37" s="26">
        <v>20558548</v>
      </c>
      <c r="M37" s="26">
        <v>20558548</v>
      </c>
      <c r="N37" s="26">
        <v>20558548</v>
      </c>
      <c r="O37" s="26">
        <v>20558548</v>
      </c>
      <c r="P37" s="26">
        <v>20558548</v>
      </c>
      <c r="Q37" s="26">
        <v>20558548</v>
      </c>
      <c r="R37" s="26">
        <v>20558548</v>
      </c>
      <c r="S37" s="26">
        <v>20558548</v>
      </c>
      <c r="T37" s="26">
        <v>20558548</v>
      </c>
      <c r="U37" s="26">
        <v>20558548</v>
      </c>
      <c r="V37" s="26">
        <f t="shared" si="1"/>
        <v>20558556</v>
      </c>
      <c r="W37" s="26">
        <f t="shared" si="2"/>
        <v>246702584</v>
      </c>
      <c r="X37" s="30">
        <v>860023999</v>
      </c>
      <c r="Y37" s="31">
        <v>1</v>
      </c>
      <c r="Z37" s="30" t="s">
        <v>164</v>
      </c>
      <c r="AA37" s="31" t="s">
        <v>148</v>
      </c>
      <c r="AB37" s="33" t="s">
        <v>189</v>
      </c>
      <c r="AC37" s="32" t="s">
        <v>188</v>
      </c>
      <c r="AD37" s="30" t="s">
        <v>190</v>
      </c>
      <c r="AE37" s="30" t="s">
        <v>148</v>
      </c>
      <c r="AF37" s="42">
        <f t="shared" si="3"/>
        <v>0</v>
      </c>
      <c r="AG37" t="e">
        <f>+E37-#REF!</f>
        <v>#REF!</v>
      </c>
    </row>
    <row r="38" spans="1:33" x14ac:dyDescent="0.25">
      <c r="A38" s="26">
        <v>25718</v>
      </c>
      <c r="B38" s="26" t="s">
        <v>102</v>
      </c>
      <c r="C38" s="26" t="s">
        <v>25</v>
      </c>
      <c r="D38" s="26" t="s">
        <v>103</v>
      </c>
      <c r="E38" s="26">
        <v>832000029</v>
      </c>
      <c r="F38" s="26" t="s">
        <v>33</v>
      </c>
      <c r="G38" s="26"/>
      <c r="H38" s="26">
        <v>182626958</v>
      </c>
      <c r="I38" s="26">
        <f t="shared" si="0"/>
        <v>182626958</v>
      </c>
      <c r="J38" s="26">
        <v>15218913</v>
      </c>
      <c r="K38" s="26">
        <v>15218913</v>
      </c>
      <c r="L38" s="26">
        <v>15218913</v>
      </c>
      <c r="M38" s="26">
        <v>15218913</v>
      </c>
      <c r="N38" s="26">
        <v>15218913</v>
      </c>
      <c r="O38" s="26">
        <v>15218913</v>
      </c>
      <c r="P38" s="26">
        <v>15218913</v>
      </c>
      <c r="Q38" s="26">
        <v>15218913</v>
      </c>
      <c r="R38" s="26">
        <v>15218913</v>
      </c>
      <c r="S38" s="26">
        <v>15218913</v>
      </c>
      <c r="T38" s="26">
        <v>15218913</v>
      </c>
      <c r="U38" s="26">
        <v>15218913</v>
      </c>
      <c r="V38" s="26">
        <f t="shared" si="1"/>
        <v>15218915</v>
      </c>
      <c r="W38" s="26">
        <f t="shared" si="2"/>
        <v>182626958</v>
      </c>
      <c r="X38" s="30">
        <v>832000029</v>
      </c>
      <c r="Y38" s="31">
        <v>1</v>
      </c>
      <c r="Z38" s="30" t="s">
        <v>138</v>
      </c>
      <c r="AA38" s="31" t="s">
        <v>148</v>
      </c>
      <c r="AB38" s="33" t="s">
        <v>194</v>
      </c>
      <c r="AC38" s="32" t="s">
        <v>183</v>
      </c>
      <c r="AD38" s="30" t="s">
        <v>195</v>
      </c>
      <c r="AE38" s="30" t="s">
        <v>148</v>
      </c>
      <c r="AF38" s="42">
        <f t="shared" si="3"/>
        <v>0</v>
      </c>
      <c r="AG38" t="e">
        <f>+E38-#REF!</f>
        <v>#REF!</v>
      </c>
    </row>
    <row r="39" spans="1:33" x14ac:dyDescent="0.25">
      <c r="A39" s="26">
        <v>25736</v>
      </c>
      <c r="B39" s="26" t="s">
        <v>104</v>
      </c>
      <c r="C39" s="26" t="s">
        <v>25</v>
      </c>
      <c r="D39" s="26" t="s">
        <v>105</v>
      </c>
      <c r="E39" s="26">
        <v>899999158</v>
      </c>
      <c r="F39" s="26" t="s">
        <v>32</v>
      </c>
      <c r="G39" s="26"/>
      <c r="H39" s="26">
        <v>215988887</v>
      </c>
      <c r="I39" s="26">
        <f t="shared" ref="I39:I56" si="4">SUM(G39:H39)</f>
        <v>215988887</v>
      </c>
      <c r="J39" s="26">
        <v>17999073</v>
      </c>
      <c r="K39" s="26">
        <v>17999073</v>
      </c>
      <c r="L39" s="26">
        <v>17999073</v>
      </c>
      <c r="M39" s="26">
        <v>17999073</v>
      </c>
      <c r="N39" s="26">
        <v>17999073</v>
      </c>
      <c r="O39" s="26">
        <v>17999073</v>
      </c>
      <c r="P39" s="26">
        <v>17999073</v>
      </c>
      <c r="Q39" s="26">
        <v>17999073</v>
      </c>
      <c r="R39" s="26">
        <v>17999073</v>
      </c>
      <c r="S39" s="26">
        <v>17999073</v>
      </c>
      <c r="T39" s="26">
        <v>17999073</v>
      </c>
      <c r="U39" s="26">
        <v>17999073</v>
      </c>
      <c r="V39" s="26">
        <f t="shared" ref="V39:V56" si="5">+I39-K39-L39-M39-N39-O39-P39-Q39-R39-S39-T39-U39</f>
        <v>17999084</v>
      </c>
      <c r="W39" s="26">
        <f t="shared" ref="W39:W56" si="6">SUM(K39:V39)</f>
        <v>215988887</v>
      </c>
      <c r="X39" s="30">
        <v>899999158</v>
      </c>
      <c r="Y39" s="31">
        <v>4</v>
      </c>
      <c r="Z39" s="30" t="s">
        <v>138</v>
      </c>
      <c r="AA39" s="31" t="s">
        <v>148</v>
      </c>
      <c r="AB39" s="33" t="s">
        <v>226</v>
      </c>
      <c r="AC39" s="32" t="s">
        <v>227</v>
      </c>
      <c r="AD39" s="30" t="s">
        <v>228</v>
      </c>
      <c r="AE39" s="30" t="s">
        <v>148</v>
      </c>
      <c r="AF39" s="42">
        <f t="shared" ref="AF39:AF56" si="7">+X39-E39</f>
        <v>0</v>
      </c>
      <c r="AG39" t="e">
        <f>+E39-#REF!</f>
        <v>#REF!</v>
      </c>
    </row>
    <row r="40" spans="1:33" x14ac:dyDescent="0.25">
      <c r="A40" s="26">
        <v>25754</v>
      </c>
      <c r="B40" s="26" t="s">
        <v>106</v>
      </c>
      <c r="C40" s="26" t="s">
        <v>25</v>
      </c>
      <c r="D40" s="26" t="s">
        <v>107</v>
      </c>
      <c r="E40" s="26">
        <v>800006850</v>
      </c>
      <c r="F40" s="26" t="s">
        <v>45</v>
      </c>
      <c r="G40" s="26"/>
      <c r="H40" s="26">
        <v>791357367</v>
      </c>
      <c r="I40" s="26">
        <f t="shared" si="4"/>
        <v>791357367</v>
      </c>
      <c r="J40" s="26">
        <v>65946447</v>
      </c>
      <c r="K40" s="26">
        <v>65946447</v>
      </c>
      <c r="L40" s="26">
        <v>65946447</v>
      </c>
      <c r="M40" s="26">
        <v>65946447</v>
      </c>
      <c r="N40" s="26">
        <v>65946447</v>
      </c>
      <c r="O40" s="26">
        <v>65946447</v>
      </c>
      <c r="P40" s="26">
        <v>65946447</v>
      </c>
      <c r="Q40" s="26">
        <v>65946447</v>
      </c>
      <c r="R40" s="26">
        <v>65946447</v>
      </c>
      <c r="S40" s="26">
        <v>65946447</v>
      </c>
      <c r="T40" s="26">
        <v>65946447</v>
      </c>
      <c r="U40" s="26">
        <v>65946447</v>
      </c>
      <c r="V40" s="26">
        <f t="shared" si="5"/>
        <v>65946450</v>
      </c>
      <c r="W40" s="26">
        <f t="shared" si="6"/>
        <v>791357367</v>
      </c>
      <c r="X40" s="30">
        <v>800006850</v>
      </c>
      <c r="Y40" s="31">
        <v>3</v>
      </c>
      <c r="Z40" s="30" t="s">
        <v>147</v>
      </c>
      <c r="AA40" s="31" t="s">
        <v>148</v>
      </c>
      <c r="AB40" s="33" t="s">
        <v>239</v>
      </c>
      <c r="AC40" s="32" t="s">
        <v>106</v>
      </c>
      <c r="AD40" s="30" t="s">
        <v>240</v>
      </c>
      <c r="AE40" s="30" t="s">
        <v>148</v>
      </c>
      <c r="AF40" s="42">
        <f t="shared" si="7"/>
        <v>0</v>
      </c>
      <c r="AG40" t="e">
        <f>+E40-#REF!</f>
        <v>#REF!</v>
      </c>
    </row>
    <row r="41" spans="1:33" x14ac:dyDescent="0.25">
      <c r="A41" s="26">
        <v>25758</v>
      </c>
      <c r="B41" s="26" t="s">
        <v>108</v>
      </c>
      <c r="C41" s="26" t="s">
        <v>25</v>
      </c>
      <c r="D41" s="26" t="s">
        <v>109</v>
      </c>
      <c r="E41" s="26">
        <v>860023878</v>
      </c>
      <c r="F41" s="26" t="s">
        <v>31</v>
      </c>
      <c r="G41" s="26"/>
      <c r="H41" s="26">
        <v>298155033</v>
      </c>
      <c r="I41" s="26">
        <f t="shared" si="4"/>
        <v>298155033</v>
      </c>
      <c r="J41" s="26">
        <v>24846252</v>
      </c>
      <c r="K41" s="26">
        <v>24846252</v>
      </c>
      <c r="L41" s="26">
        <v>24846252</v>
      </c>
      <c r="M41" s="26">
        <v>24846252</v>
      </c>
      <c r="N41" s="26">
        <v>24846252</v>
      </c>
      <c r="O41" s="26">
        <v>24846252</v>
      </c>
      <c r="P41" s="26">
        <v>24846252</v>
      </c>
      <c r="Q41" s="26">
        <v>24846252</v>
      </c>
      <c r="R41" s="26">
        <v>24846252</v>
      </c>
      <c r="S41" s="26">
        <v>24846252</v>
      </c>
      <c r="T41" s="26">
        <v>24846252</v>
      </c>
      <c r="U41" s="26">
        <v>24846252</v>
      </c>
      <c r="V41" s="26">
        <f t="shared" si="5"/>
        <v>24846261</v>
      </c>
      <c r="W41" s="26">
        <f t="shared" si="6"/>
        <v>298155033</v>
      </c>
      <c r="X41" s="30">
        <v>860023878</v>
      </c>
      <c r="Y41" s="31">
        <v>9</v>
      </c>
      <c r="Z41" s="30" t="s">
        <v>147</v>
      </c>
      <c r="AA41" s="31" t="s">
        <v>148</v>
      </c>
      <c r="AB41" s="33" t="s">
        <v>210</v>
      </c>
      <c r="AC41" s="32" t="s">
        <v>108</v>
      </c>
      <c r="AD41" s="30" t="s">
        <v>211</v>
      </c>
      <c r="AE41" s="30" t="s">
        <v>148</v>
      </c>
      <c r="AF41" s="42">
        <f t="shared" si="7"/>
        <v>0</v>
      </c>
      <c r="AG41" t="e">
        <f>+E41-#REF!</f>
        <v>#REF!</v>
      </c>
    </row>
    <row r="42" spans="1:33" x14ac:dyDescent="0.25">
      <c r="A42" s="26">
        <v>25785</v>
      </c>
      <c r="B42" s="26" t="s">
        <v>110</v>
      </c>
      <c r="C42" s="26" t="s">
        <v>25</v>
      </c>
      <c r="D42" s="26" t="s">
        <v>111</v>
      </c>
      <c r="E42" s="26">
        <v>899999164</v>
      </c>
      <c r="F42" s="26" t="s">
        <v>31</v>
      </c>
      <c r="G42" s="26"/>
      <c r="H42" s="26">
        <v>197724000</v>
      </c>
      <c r="I42" s="26">
        <f t="shared" si="4"/>
        <v>197724000</v>
      </c>
      <c r="J42" s="26">
        <v>16477000</v>
      </c>
      <c r="K42" s="26">
        <v>16477000</v>
      </c>
      <c r="L42" s="26">
        <v>16477000</v>
      </c>
      <c r="M42" s="26">
        <v>16477000</v>
      </c>
      <c r="N42" s="26">
        <v>16477000</v>
      </c>
      <c r="O42" s="26">
        <v>16477000</v>
      </c>
      <c r="P42" s="26">
        <v>16477000</v>
      </c>
      <c r="Q42" s="26">
        <v>16477000</v>
      </c>
      <c r="R42" s="26">
        <v>16477000</v>
      </c>
      <c r="S42" s="26">
        <v>16477000</v>
      </c>
      <c r="T42" s="26">
        <v>16477000</v>
      </c>
      <c r="U42" s="26">
        <v>16477000</v>
      </c>
      <c r="V42" s="26">
        <f t="shared" si="5"/>
        <v>16477000</v>
      </c>
      <c r="W42" s="26">
        <f t="shared" si="6"/>
        <v>197724000</v>
      </c>
      <c r="X42" s="30">
        <v>899999164</v>
      </c>
      <c r="Y42" s="31">
        <v>9</v>
      </c>
      <c r="Z42" s="30" t="s">
        <v>138</v>
      </c>
      <c r="AA42" s="31" t="s">
        <v>148</v>
      </c>
      <c r="AB42" s="33" t="s">
        <v>270</v>
      </c>
      <c r="AC42" s="32" t="s">
        <v>271</v>
      </c>
      <c r="AD42" s="30" t="s">
        <v>272</v>
      </c>
      <c r="AE42" s="30" t="s">
        <v>148</v>
      </c>
      <c r="AF42" s="42">
        <f t="shared" si="7"/>
        <v>0</v>
      </c>
      <c r="AG42" t="e">
        <f>+E42-#REF!</f>
        <v>#REF!</v>
      </c>
    </row>
    <row r="43" spans="1:33" x14ac:dyDescent="0.25">
      <c r="A43" s="26">
        <v>25799</v>
      </c>
      <c r="B43" s="26" t="s">
        <v>112</v>
      </c>
      <c r="C43" s="26" t="s">
        <v>25</v>
      </c>
      <c r="D43" s="26" t="s">
        <v>113</v>
      </c>
      <c r="E43" s="26">
        <v>860037592</v>
      </c>
      <c r="F43" s="26" t="s">
        <v>31</v>
      </c>
      <c r="G43" s="26"/>
      <c r="H43" s="26">
        <v>347033836</v>
      </c>
      <c r="I43" s="26">
        <f t="shared" si="4"/>
        <v>347033836</v>
      </c>
      <c r="J43" s="26">
        <v>28919486</v>
      </c>
      <c r="K43" s="26">
        <v>28919486</v>
      </c>
      <c r="L43" s="26">
        <v>28919486</v>
      </c>
      <c r="M43" s="26">
        <v>28919486</v>
      </c>
      <c r="N43" s="26">
        <v>28919486</v>
      </c>
      <c r="O43" s="26">
        <v>28919486</v>
      </c>
      <c r="P43" s="26">
        <v>28919486</v>
      </c>
      <c r="Q43" s="26">
        <v>28919486</v>
      </c>
      <c r="R43" s="26">
        <v>28919486</v>
      </c>
      <c r="S43" s="26">
        <v>28919486</v>
      </c>
      <c r="T43" s="26">
        <v>28919486</v>
      </c>
      <c r="U43" s="26">
        <v>28919486</v>
      </c>
      <c r="V43" s="26">
        <f t="shared" si="5"/>
        <v>28919490</v>
      </c>
      <c r="W43" s="26">
        <f t="shared" si="6"/>
        <v>347033836</v>
      </c>
      <c r="X43" s="30">
        <v>860037592</v>
      </c>
      <c r="Y43" s="31">
        <v>9</v>
      </c>
      <c r="Z43" s="30" t="s">
        <v>147</v>
      </c>
      <c r="AA43" s="31" t="s">
        <v>148</v>
      </c>
      <c r="AB43" s="30" t="s">
        <v>180</v>
      </c>
      <c r="AC43" s="32" t="s">
        <v>179</v>
      </c>
      <c r="AD43" s="33" t="s">
        <v>181</v>
      </c>
      <c r="AE43" s="30" t="s">
        <v>148</v>
      </c>
      <c r="AF43" s="42">
        <f t="shared" si="7"/>
        <v>0</v>
      </c>
      <c r="AG43" t="e">
        <f>+E43-#REF!</f>
        <v>#REF!</v>
      </c>
    </row>
    <row r="44" spans="1:33" x14ac:dyDescent="0.25">
      <c r="A44" s="26">
        <v>25815</v>
      </c>
      <c r="B44" s="26" t="s">
        <v>114</v>
      </c>
      <c r="C44" s="26" t="s">
        <v>25</v>
      </c>
      <c r="D44" s="26" t="s">
        <v>115</v>
      </c>
      <c r="E44" s="26">
        <v>890680033</v>
      </c>
      <c r="F44" s="26" t="s">
        <v>31</v>
      </c>
      <c r="G44" s="26"/>
      <c r="H44" s="26">
        <v>720452796</v>
      </c>
      <c r="I44" s="26">
        <f t="shared" si="4"/>
        <v>720452796</v>
      </c>
      <c r="J44" s="26">
        <v>60037733</v>
      </c>
      <c r="K44" s="26">
        <v>60037733</v>
      </c>
      <c r="L44" s="26">
        <v>60037733</v>
      </c>
      <c r="M44" s="26">
        <v>60037733</v>
      </c>
      <c r="N44" s="26">
        <v>60037733</v>
      </c>
      <c r="O44" s="26">
        <v>60037733</v>
      </c>
      <c r="P44" s="26">
        <v>60037733</v>
      </c>
      <c r="Q44" s="26">
        <v>60037733</v>
      </c>
      <c r="R44" s="26">
        <v>60037733</v>
      </c>
      <c r="S44" s="26">
        <v>60037733</v>
      </c>
      <c r="T44" s="26">
        <v>60037733</v>
      </c>
      <c r="U44" s="26">
        <v>60037733</v>
      </c>
      <c r="V44" s="26">
        <f t="shared" si="5"/>
        <v>60037733</v>
      </c>
      <c r="W44" s="26">
        <f t="shared" si="6"/>
        <v>720452796</v>
      </c>
      <c r="X44" s="30">
        <v>890680033</v>
      </c>
      <c r="Y44" s="31">
        <v>9</v>
      </c>
      <c r="Z44" s="30" t="s">
        <v>151</v>
      </c>
      <c r="AA44" s="31" t="s">
        <v>148</v>
      </c>
      <c r="AB44" s="33" t="s">
        <v>152</v>
      </c>
      <c r="AC44" s="32" t="s">
        <v>114</v>
      </c>
      <c r="AD44" s="30" t="s">
        <v>153</v>
      </c>
      <c r="AE44" s="30" t="s">
        <v>148</v>
      </c>
      <c r="AF44" s="42">
        <f t="shared" si="7"/>
        <v>0</v>
      </c>
      <c r="AG44" t="e">
        <f>+E44-#REF!</f>
        <v>#REF!</v>
      </c>
    </row>
    <row r="45" spans="1:33" x14ac:dyDescent="0.25">
      <c r="A45" s="26">
        <v>25862</v>
      </c>
      <c r="B45" s="26" t="s">
        <v>116</v>
      </c>
      <c r="C45" s="26" t="s">
        <v>25</v>
      </c>
      <c r="D45" s="26" t="s">
        <v>117</v>
      </c>
      <c r="E45" s="26">
        <v>899999150</v>
      </c>
      <c r="F45" s="26" t="s">
        <v>30</v>
      </c>
      <c r="G45" s="26"/>
      <c r="H45" s="26">
        <v>82778170</v>
      </c>
      <c r="I45" s="26">
        <f t="shared" si="4"/>
        <v>82778170</v>
      </c>
      <c r="J45" s="26">
        <v>6898180</v>
      </c>
      <c r="K45" s="26">
        <v>6898180</v>
      </c>
      <c r="L45" s="26">
        <v>6898180</v>
      </c>
      <c r="M45" s="26">
        <v>6898180</v>
      </c>
      <c r="N45" s="26">
        <v>6898180</v>
      </c>
      <c r="O45" s="26">
        <v>6898180</v>
      </c>
      <c r="P45" s="26">
        <v>6898180</v>
      </c>
      <c r="Q45" s="26">
        <v>6898180</v>
      </c>
      <c r="R45" s="26">
        <v>6898180</v>
      </c>
      <c r="S45" s="26">
        <v>6898180</v>
      </c>
      <c r="T45" s="26">
        <v>6898180</v>
      </c>
      <c r="U45" s="26">
        <v>6898180</v>
      </c>
      <c r="V45" s="26">
        <f t="shared" si="5"/>
        <v>6898190</v>
      </c>
      <c r="W45" s="26">
        <f t="shared" si="6"/>
        <v>82778170</v>
      </c>
      <c r="X45" s="30">
        <v>899999150</v>
      </c>
      <c r="Y45" s="31">
        <v>6</v>
      </c>
      <c r="Z45" s="30" t="s">
        <v>147</v>
      </c>
      <c r="AA45" s="31" t="s">
        <v>148</v>
      </c>
      <c r="AB45" s="33" t="s">
        <v>229</v>
      </c>
      <c r="AC45" s="32" t="s">
        <v>230</v>
      </c>
      <c r="AD45" s="30" t="s">
        <v>231</v>
      </c>
      <c r="AE45" s="30" t="s">
        <v>148</v>
      </c>
      <c r="AF45" s="42">
        <f t="shared" si="7"/>
        <v>0</v>
      </c>
      <c r="AG45" t="e">
        <f>+E45-#REF!</f>
        <v>#REF!</v>
      </c>
    </row>
    <row r="46" spans="1:33" x14ac:dyDescent="0.25">
      <c r="A46" s="26">
        <v>25875</v>
      </c>
      <c r="B46" s="26" t="s">
        <v>118</v>
      </c>
      <c r="C46" s="26" t="s">
        <v>25</v>
      </c>
      <c r="D46" s="26" t="s">
        <v>119</v>
      </c>
      <c r="E46" s="26">
        <v>860015929</v>
      </c>
      <c r="F46" s="26" t="s">
        <v>37</v>
      </c>
      <c r="G46" s="26"/>
      <c r="H46" s="26">
        <v>447371307</v>
      </c>
      <c r="I46" s="26">
        <f t="shared" si="4"/>
        <v>447371307</v>
      </c>
      <c r="J46" s="26">
        <v>37280942</v>
      </c>
      <c r="K46" s="26">
        <v>37280942</v>
      </c>
      <c r="L46" s="26">
        <v>37280942</v>
      </c>
      <c r="M46" s="26">
        <v>37280942</v>
      </c>
      <c r="N46" s="26">
        <v>37280942</v>
      </c>
      <c r="O46" s="26">
        <v>37280942</v>
      </c>
      <c r="P46" s="26">
        <v>37280942</v>
      </c>
      <c r="Q46" s="26">
        <v>37280942</v>
      </c>
      <c r="R46" s="26">
        <v>37280942</v>
      </c>
      <c r="S46" s="26">
        <v>37280942</v>
      </c>
      <c r="T46" s="26">
        <v>37280942</v>
      </c>
      <c r="U46" s="26">
        <v>37280942</v>
      </c>
      <c r="V46" s="26">
        <f t="shared" si="5"/>
        <v>37280945</v>
      </c>
      <c r="W46" s="26">
        <f t="shared" si="6"/>
        <v>447371307</v>
      </c>
      <c r="X46" s="30">
        <v>860015929</v>
      </c>
      <c r="Y46" s="31">
        <v>2</v>
      </c>
      <c r="Z46" s="30" t="s">
        <v>147</v>
      </c>
      <c r="AA46" s="31" t="s">
        <v>148</v>
      </c>
      <c r="AB46" s="33" t="s">
        <v>199</v>
      </c>
      <c r="AC46" s="32" t="s">
        <v>200</v>
      </c>
      <c r="AD46" s="30" t="s">
        <v>201</v>
      </c>
      <c r="AE46" s="30" t="s">
        <v>148</v>
      </c>
      <c r="AF46" s="42">
        <f t="shared" si="7"/>
        <v>0</v>
      </c>
      <c r="AG46" t="e">
        <f>+E46-#REF!</f>
        <v>#REF!</v>
      </c>
    </row>
    <row r="47" spans="1:33" x14ac:dyDescent="0.25">
      <c r="A47" s="26">
        <v>25878</v>
      </c>
      <c r="B47" s="26" t="s">
        <v>120</v>
      </c>
      <c r="C47" s="26" t="s">
        <v>25</v>
      </c>
      <c r="D47" s="26" t="s">
        <v>121</v>
      </c>
      <c r="E47" s="26">
        <v>890680032</v>
      </c>
      <c r="F47" s="26" t="s">
        <v>33</v>
      </c>
      <c r="G47" s="26"/>
      <c r="H47" s="26">
        <v>268459304</v>
      </c>
      <c r="I47" s="26">
        <f t="shared" si="4"/>
        <v>268459304</v>
      </c>
      <c r="J47" s="26">
        <v>22371608</v>
      </c>
      <c r="K47" s="26">
        <v>22371608</v>
      </c>
      <c r="L47" s="26">
        <v>22371608</v>
      </c>
      <c r="M47" s="26">
        <v>22371608</v>
      </c>
      <c r="N47" s="26">
        <v>22371608</v>
      </c>
      <c r="O47" s="26">
        <v>22371608</v>
      </c>
      <c r="P47" s="26">
        <v>22371608</v>
      </c>
      <c r="Q47" s="26">
        <v>22371608</v>
      </c>
      <c r="R47" s="26">
        <v>22371608</v>
      </c>
      <c r="S47" s="26">
        <v>22371608</v>
      </c>
      <c r="T47" s="26">
        <v>22371608</v>
      </c>
      <c r="U47" s="26">
        <v>22371608</v>
      </c>
      <c r="V47" s="26">
        <f t="shared" si="5"/>
        <v>22371616</v>
      </c>
      <c r="W47" s="26">
        <f t="shared" si="6"/>
        <v>268459304</v>
      </c>
      <c r="X47" s="30">
        <v>890680032</v>
      </c>
      <c r="Y47" s="31">
        <v>1</v>
      </c>
      <c r="Z47" s="30" t="s">
        <v>151</v>
      </c>
      <c r="AA47" s="31" t="s">
        <v>148</v>
      </c>
      <c r="AB47" s="33" t="s">
        <v>244</v>
      </c>
      <c r="AC47" s="32" t="s">
        <v>114</v>
      </c>
      <c r="AD47" s="30" t="s">
        <v>245</v>
      </c>
      <c r="AE47" s="30" t="s">
        <v>148</v>
      </c>
      <c r="AF47" s="42">
        <f t="shared" si="7"/>
        <v>0</v>
      </c>
      <c r="AG47" t="e">
        <f>+E47-#REF!</f>
        <v>#REF!</v>
      </c>
    </row>
    <row r="48" spans="1:33" x14ac:dyDescent="0.25">
      <c r="A48" s="26">
        <v>25286</v>
      </c>
      <c r="B48" s="26" t="s">
        <v>122</v>
      </c>
      <c r="C48" s="26" t="s">
        <v>25</v>
      </c>
      <c r="D48" s="26" t="s">
        <v>123</v>
      </c>
      <c r="E48" s="26">
        <v>900750333</v>
      </c>
      <c r="F48" s="26" t="s">
        <v>33</v>
      </c>
      <c r="G48" s="26"/>
      <c r="H48" s="26">
        <v>65018444</v>
      </c>
      <c r="I48" s="26">
        <f t="shared" si="4"/>
        <v>65018444</v>
      </c>
      <c r="J48" s="26">
        <v>5418203</v>
      </c>
      <c r="K48" s="26">
        <v>5418203</v>
      </c>
      <c r="L48" s="26">
        <v>5418203</v>
      </c>
      <c r="M48" s="26">
        <v>5418203</v>
      </c>
      <c r="N48" s="26">
        <v>5418203</v>
      </c>
      <c r="O48" s="26">
        <v>5418203</v>
      </c>
      <c r="P48" s="26">
        <v>5418203</v>
      </c>
      <c r="Q48" s="26">
        <v>5418203</v>
      </c>
      <c r="R48" s="26">
        <v>5418203</v>
      </c>
      <c r="S48" s="26">
        <v>5418203</v>
      </c>
      <c r="T48" s="26">
        <v>5418203</v>
      </c>
      <c r="U48" s="26">
        <v>5418203</v>
      </c>
      <c r="V48" s="26">
        <f t="shared" si="5"/>
        <v>5418211</v>
      </c>
      <c r="W48" s="26">
        <f t="shared" si="6"/>
        <v>65018444</v>
      </c>
      <c r="X48" s="30">
        <v>900750333</v>
      </c>
      <c r="Y48" s="31">
        <v>1</v>
      </c>
      <c r="Z48" s="30" t="s">
        <v>147</v>
      </c>
      <c r="AA48" s="31" t="s">
        <v>148</v>
      </c>
      <c r="AB48" s="33" t="s">
        <v>246</v>
      </c>
      <c r="AC48" s="32" t="s">
        <v>247</v>
      </c>
      <c r="AD48" s="30" t="s">
        <v>248</v>
      </c>
      <c r="AE48" s="30" t="s">
        <v>148</v>
      </c>
      <c r="AF48" s="42">
        <f t="shared" si="7"/>
        <v>0</v>
      </c>
      <c r="AG48" t="e">
        <f>+E48-#REF!</f>
        <v>#REF!</v>
      </c>
    </row>
    <row r="49" spans="1:33" x14ac:dyDescent="0.25">
      <c r="A49" s="26">
        <v>25151</v>
      </c>
      <c r="B49" s="26" t="s">
        <v>124</v>
      </c>
      <c r="C49" s="26" t="s">
        <v>25</v>
      </c>
      <c r="D49" s="26" t="s">
        <v>125</v>
      </c>
      <c r="E49" s="26">
        <v>832001411</v>
      </c>
      <c r="F49" s="26" t="s">
        <v>36</v>
      </c>
      <c r="G49" s="26"/>
      <c r="H49" s="26">
        <v>628244728</v>
      </c>
      <c r="I49" s="26">
        <f t="shared" si="4"/>
        <v>628244728</v>
      </c>
      <c r="J49" s="26">
        <v>52353727</v>
      </c>
      <c r="K49" s="26">
        <v>52353727</v>
      </c>
      <c r="L49" s="26">
        <v>52353727</v>
      </c>
      <c r="M49" s="26">
        <v>52353727</v>
      </c>
      <c r="N49" s="26">
        <v>52353727</v>
      </c>
      <c r="O49" s="26">
        <v>52353727</v>
      </c>
      <c r="P49" s="26">
        <v>52353727</v>
      </c>
      <c r="Q49" s="26">
        <v>52353727</v>
      </c>
      <c r="R49" s="26">
        <v>52353727</v>
      </c>
      <c r="S49" s="26">
        <v>52353727</v>
      </c>
      <c r="T49" s="26">
        <v>52353727</v>
      </c>
      <c r="U49" s="26">
        <v>52353727</v>
      </c>
      <c r="V49" s="26">
        <f t="shared" si="5"/>
        <v>52353731</v>
      </c>
      <c r="W49" s="26">
        <f t="shared" si="6"/>
        <v>628244728</v>
      </c>
      <c r="X49" s="30">
        <v>832001411</v>
      </c>
      <c r="Y49" s="31">
        <v>7</v>
      </c>
      <c r="Z49" s="30" t="s">
        <v>138</v>
      </c>
      <c r="AA49" s="31" t="s">
        <v>148</v>
      </c>
      <c r="AB49" s="33" t="s">
        <v>252</v>
      </c>
      <c r="AC49" s="32" t="s">
        <v>253</v>
      </c>
      <c r="AD49" s="30">
        <v>580097095</v>
      </c>
      <c r="AE49" s="30" t="s">
        <v>148</v>
      </c>
      <c r="AF49" s="42">
        <f t="shared" si="7"/>
        <v>0</v>
      </c>
      <c r="AG49" t="e">
        <f>+E49-#REF!</f>
        <v>#REF!</v>
      </c>
    </row>
    <row r="50" spans="1:33" x14ac:dyDescent="0.25">
      <c r="A50" s="26">
        <v>25269</v>
      </c>
      <c r="B50" s="26" t="s">
        <v>126</v>
      </c>
      <c r="C50" s="26" t="s">
        <v>25</v>
      </c>
      <c r="D50" s="26" t="s">
        <v>127</v>
      </c>
      <c r="E50" s="26">
        <v>899999151</v>
      </c>
      <c r="F50" s="26" t="s">
        <v>45</v>
      </c>
      <c r="G50" s="26"/>
      <c r="H50" s="26">
        <v>1201340203</v>
      </c>
      <c r="I50" s="26">
        <f t="shared" si="4"/>
        <v>1201340203</v>
      </c>
      <c r="J50" s="26">
        <v>100111683</v>
      </c>
      <c r="K50" s="26">
        <v>100111683</v>
      </c>
      <c r="L50" s="26">
        <v>100111683</v>
      </c>
      <c r="M50" s="26">
        <v>100111683</v>
      </c>
      <c r="N50" s="26">
        <v>100111683</v>
      </c>
      <c r="O50" s="26">
        <v>100111683</v>
      </c>
      <c r="P50" s="26">
        <v>100111683</v>
      </c>
      <c r="Q50" s="26">
        <v>100111683</v>
      </c>
      <c r="R50" s="26">
        <v>100111683</v>
      </c>
      <c r="S50" s="26">
        <v>100111683</v>
      </c>
      <c r="T50" s="26">
        <v>100111683</v>
      </c>
      <c r="U50" s="26">
        <v>100111683</v>
      </c>
      <c r="V50" s="26">
        <f t="shared" si="5"/>
        <v>100111690</v>
      </c>
      <c r="W50" s="26">
        <f t="shared" si="6"/>
        <v>1201340203</v>
      </c>
      <c r="X50" s="30">
        <v>899999151</v>
      </c>
      <c r="Y50" s="31">
        <v>3</v>
      </c>
      <c r="Z50" s="30" t="s">
        <v>147</v>
      </c>
      <c r="AA50" s="31" t="s">
        <v>148</v>
      </c>
      <c r="AB50" s="33" t="s">
        <v>208</v>
      </c>
      <c r="AC50" s="32" t="s">
        <v>126</v>
      </c>
      <c r="AD50" s="30" t="s">
        <v>209</v>
      </c>
      <c r="AE50" s="30" t="s">
        <v>148</v>
      </c>
      <c r="AF50" s="42">
        <f t="shared" si="7"/>
        <v>0</v>
      </c>
      <c r="AG50" t="e">
        <f>+E50-#REF!</f>
        <v>#REF!</v>
      </c>
    </row>
    <row r="51" spans="1:33" x14ac:dyDescent="0.25">
      <c r="A51" s="26">
        <v>25290</v>
      </c>
      <c r="B51" s="26" t="s">
        <v>128</v>
      </c>
      <c r="C51" s="26" t="s">
        <v>25</v>
      </c>
      <c r="D51" s="26" t="s">
        <v>129</v>
      </c>
      <c r="E51" s="26">
        <v>890680025</v>
      </c>
      <c r="F51" s="26" t="s">
        <v>33</v>
      </c>
      <c r="G51" s="26"/>
      <c r="H51" s="26">
        <v>802582477</v>
      </c>
      <c r="I51" s="26">
        <f t="shared" si="4"/>
        <v>802582477</v>
      </c>
      <c r="J51" s="26">
        <v>66881873</v>
      </c>
      <c r="K51" s="26">
        <v>66881873</v>
      </c>
      <c r="L51" s="26">
        <v>66881873</v>
      </c>
      <c r="M51" s="26">
        <v>66881873</v>
      </c>
      <c r="N51" s="26">
        <v>66881873</v>
      </c>
      <c r="O51" s="26">
        <v>66881873</v>
      </c>
      <c r="P51" s="26">
        <v>66881873</v>
      </c>
      <c r="Q51" s="26">
        <v>66881873</v>
      </c>
      <c r="R51" s="26">
        <v>66881873</v>
      </c>
      <c r="S51" s="26">
        <v>66881873</v>
      </c>
      <c r="T51" s="26">
        <v>66881873</v>
      </c>
      <c r="U51" s="26">
        <v>66881873</v>
      </c>
      <c r="V51" s="26">
        <f t="shared" si="5"/>
        <v>66881874</v>
      </c>
      <c r="W51" s="26">
        <f t="shared" si="6"/>
        <v>802582477</v>
      </c>
      <c r="X51" s="30">
        <v>890680025</v>
      </c>
      <c r="Y51" s="31">
        <v>1</v>
      </c>
      <c r="Z51" s="30" t="s">
        <v>147</v>
      </c>
      <c r="AA51" s="31" t="s">
        <v>148</v>
      </c>
      <c r="AB51" s="33" t="s">
        <v>217</v>
      </c>
      <c r="AC51" s="32" t="s">
        <v>218</v>
      </c>
      <c r="AD51" s="30" t="s">
        <v>219</v>
      </c>
      <c r="AE51" s="30" t="s">
        <v>176</v>
      </c>
      <c r="AF51" s="42">
        <f t="shared" si="7"/>
        <v>0</v>
      </c>
      <c r="AG51" t="e">
        <f>+E51-#REF!</f>
        <v>#REF!</v>
      </c>
    </row>
    <row r="52" spans="1:33" x14ac:dyDescent="0.25">
      <c r="A52" s="26">
        <v>25297</v>
      </c>
      <c r="B52" s="26" t="s">
        <v>130</v>
      </c>
      <c r="C52" s="26" t="s">
        <v>25</v>
      </c>
      <c r="D52" s="26" t="s">
        <v>131</v>
      </c>
      <c r="E52" s="26">
        <v>899999163</v>
      </c>
      <c r="F52" s="26" t="s">
        <v>33</v>
      </c>
      <c r="G52" s="26"/>
      <c r="H52" s="26">
        <v>585536087</v>
      </c>
      <c r="I52" s="26">
        <f t="shared" si="4"/>
        <v>585536087</v>
      </c>
      <c r="J52" s="26">
        <v>48794673</v>
      </c>
      <c r="K52" s="26">
        <v>48794673</v>
      </c>
      <c r="L52" s="26">
        <v>48794673</v>
      </c>
      <c r="M52" s="26">
        <v>48794673</v>
      </c>
      <c r="N52" s="26">
        <v>48794673</v>
      </c>
      <c r="O52" s="26">
        <v>48794673</v>
      </c>
      <c r="P52" s="26">
        <v>48794673</v>
      </c>
      <c r="Q52" s="26">
        <v>48794673</v>
      </c>
      <c r="R52" s="26">
        <v>48794673</v>
      </c>
      <c r="S52" s="26">
        <v>48794673</v>
      </c>
      <c r="T52" s="26">
        <v>48794673</v>
      </c>
      <c r="U52" s="26">
        <v>48794673</v>
      </c>
      <c r="V52" s="26">
        <f t="shared" si="5"/>
        <v>48794684</v>
      </c>
      <c r="W52" s="26">
        <f t="shared" si="6"/>
        <v>585536087</v>
      </c>
      <c r="X52" s="30">
        <v>899999163</v>
      </c>
      <c r="Y52" s="31">
        <v>1</v>
      </c>
      <c r="Z52" s="30" t="s">
        <v>138</v>
      </c>
      <c r="AA52" s="31" t="s">
        <v>148</v>
      </c>
      <c r="AB52" s="33" t="s">
        <v>262</v>
      </c>
      <c r="AC52" s="32" t="s">
        <v>263</v>
      </c>
      <c r="AD52" s="30">
        <v>334194339</v>
      </c>
      <c r="AE52" s="30" t="s">
        <v>148</v>
      </c>
      <c r="AF52" s="42">
        <f t="shared" si="7"/>
        <v>0</v>
      </c>
      <c r="AG52" t="e">
        <f>+E52-#REF!</f>
        <v>#REF!</v>
      </c>
    </row>
    <row r="53" spans="1:33" x14ac:dyDescent="0.25">
      <c r="A53" s="26">
        <v>25386</v>
      </c>
      <c r="B53" s="26" t="s">
        <v>132</v>
      </c>
      <c r="C53" s="26" t="s">
        <v>25</v>
      </c>
      <c r="D53" s="26" t="s">
        <v>133</v>
      </c>
      <c r="E53" s="26">
        <v>890680027</v>
      </c>
      <c r="F53" s="26" t="s">
        <v>32</v>
      </c>
      <c r="G53" s="26"/>
      <c r="H53" s="26">
        <v>467552149</v>
      </c>
      <c r="I53" s="26">
        <f t="shared" si="4"/>
        <v>467552149</v>
      </c>
      <c r="J53" s="26">
        <v>38962679</v>
      </c>
      <c r="K53" s="26">
        <v>38962679</v>
      </c>
      <c r="L53" s="26">
        <v>38962679</v>
      </c>
      <c r="M53" s="26">
        <v>38962679</v>
      </c>
      <c r="N53" s="26">
        <v>38962679</v>
      </c>
      <c r="O53" s="26">
        <v>38962679</v>
      </c>
      <c r="P53" s="26">
        <v>38962679</v>
      </c>
      <c r="Q53" s="26">
        <v>38962679</v>
      </c>
      <c r="R53" s="26">
        <v>38962679</v>
      </c>
      <c r="S53" s="26">
        <v>38962679</v>
      </c>
      <c r="T53" s="26">
        <v>38962679</v>
      </c>
      <c r="U53" s="26">
        <v>38962679</v>
      </c>
      <c r="V53" s="26">
        <f t="shared" si="5"/>
        <v>38962680</v>
      </c>
      <c r="W53" s="26">
        <f t="shared" si="6"/>
        <v>467552149</v>
      </c>
      <c r="X53" s="30">
        <v>890680027</v>
      </c>
      <c r="Y53" s="31">
        <v>4</v>
      </c>
      <c r="Z53" s="30" t="s">
        <v>147</v>
      </c>
      <c r="AA53" s="31" t="s">
        <v>148</v>
      </c>
      <c r="AB53" s="33" t="s">
        <v>174</v>
      </c>
      <c r="AC53" s="32" t="s">
        <v>132</v>
      </c>
      <c r="AD53" s="30" t="s">
        <v>175</v>
      </c>
      <c r="AE53" s="30" t="s">
        <v>176</v>
      </c>
      <c r="AF53" s="42">
        <f t="shared" si="7"/>
        <v>0</v>
      </c>
      <c r="AG53" t="e">
        <f>+E53-#REF!</f>
        <v>#REF!</v>
      </c>
    </row>
    <row r="54" spans="1:33" x14ac:dyDescent="0.25">
      <c r="A54" s="26">
        <v>25513</v>
      </c>
      <c r="B54" s="26" t="s">
        <v>134</v>
      </c>
      <c r="C54" s="26" t="s">
        <v>25</v>
      </c>
      <c r="D54" s="26" t="s">
        <v>135</v>
      </c>
      <c r="E54" s="26">
        <v>800099860</v>
      </c>
      <c r="F54" s="26" t="s">
        <v>34</v>
      </c>
      <c r="G54" s="26"/>
      <c r="H54" s="26">
        <v>1054235053</v>
      </c>
      <c r="I54" s="26">
        <f t="shared" si="4"/>
        <v>1054235053</v>
      </c>
      <c r="J54" s="26">
        <v>87852921</v>
      </c>
      <c r="K54" s="26">
        <v>87852921</v>
      </c>
      <c r="L54" s="26">
        <v>87852921</v>
      </c>
      <c r="M54" s="26">
        <v>87852921</v>
      </c>
      <c r="N54" s="26">
        <v>87852921</v>
      </c>
      <c r="O54" s="26">
        <v>87852921</v>
      </c>
      <c r="P54" s="26">
        <v>87852921</v>
      </c>
      <c r="Q54" s="26">
        <v>87852921</v>
      </c>
      <c r="R54" s="26">
        <v>87852921</v>
      </c>
      <c r="S54" s="26">
        <v>87852921</v>
      </c>
      <c r="T54" s="26">
        <v>87852921</v>
      </c>
      <c r="U54" s="26">
        <v>87852921</v>
      </c>
      <c r="V54" s="26">
        <f t="shared" si="5"/>
        <v>87852922</v>
      </c>
      <c r="W54" s="26">
        <f t="shared" si="6"/>
        <v>1054235053</v>
      </c>
      <c r="X54" s="30">
        <v>800099860</v>
      </c>
      <c r="Y54" s="31">
        <v>5</v>
      </c>
      <c r="Z54" s="30" t="s">
        <v>147</v>
      </c>
      <c r="AA54" s="31" t="s">
        <v>148</v>
      </c>
      <c r="AB54" s="33" t="s">
        <v>149</v>
      </c>
      <c r="AC54" s="32" t="s">
        <v>134</v>
      </c>
      <c r="AD54" s="30" t="s">
        <v>150</v>
      </c>
      <c r="AE54" s="30" t="s">
        <v>148</v>
      </c>
      <c r="AF54" s="42">
        <f t="shared" si="7"/>
        <v>0</v>
      </c>
      <c r="AG54" t="e">
        <f>+E54-#REF!</f>
        <v>#REF!</v>
      </c>
    </row>
    <row r="55" spans="1:33" x14ac:dyDescent="0.25">
      <c r="A55" s="26">
        <v>25843</v>
      </c>
      <c r="B55" s="26" t="s">
        <v>136</v>
      </c>
      <c r="C55" s="26" t="s">
        <v>25</v>
      </c>
      <c r="D55" s="26" t="s">
        <v>137</v>
      </c>
      <c r="E55" s="26">
        <v>899999147</v>
      </c>
      <c r="F55" s="26" t="s">
        <v>45</v>
      </c>
      <c r="G55" s="26"/>
      <c r="H55" s="26">
        <v>1837772682</v>
      </c>
      <c r="I55" s="26">
        <f t="shared" si="4"/>
        <v>1837772682</v>
      </c>
      <c r="J55" s="26">
        <v>153147723</v>
      </c>
      <c r="K55" s="26">
        <v>153147723</v>
      </c>
      <c r="L55" s="26">
        <v>153147723</v>
      </c>
      <c r="M55" s="26">
        <v>153147723</v>
      </c>
      <c r="N55" s="26">
        <v>153147723</v>
      </c>
      <c r="O55" s="26">
        <v>153147723</v>
      </c>
      <c r="P55" s="26">
        <v>153147723</v>
      </c>
      <c r="Q55" s="26">
        <v>153147723</v>
      </c>
      <c r="R55" s="26">
        <v>153147723</v>
      </c>
      <c r="S55" s="26">
        <v>153147723</v>
      </c>
      <c r="T55" s="26">
        <v>153147723</v>
      </c>
      <c r="U55" s="26">
        <v>153147723</v>
      </c>
      <c r="V55" s="26">
        <f t="shared" si="5"/>
        <v>153147729</v>
      </c>
      <c r="W55" s="26">
        <f t="shared" si="6"/>
        <v>1837772682</v>
      </c>
      <c r="X55" s="30">
        <v>899999147</v>
      </c>
      <c r="Y55" s="31">
        <v>3</v>
      </c>
      <c r="Z55" s="30" t="s">
        <v>185</v>
      </c>
      <c r="AA55" s="31" t="s">
        <v>148</v>
      </c>
      <c r="AB55" s="33" t="s">
        <v>186</v>
      </c>
      <c r="AC55" s="32" t="s">
        <v>136</v>
      </c>
      <c r="AD55" s="30" t="s">
        <v>187</v>
      </c>
      <c r="AE55" s="30" t="s">
        <v>148</v>
      </c>
      <c r="AF55" s="42">
        <f t="shared" si="7"/>
        <v>0</v>
      </c>
      <c r="AG55" t="e">
        <f>+E55-#REF!</f>
        <v>#REF!</v>
      </c>
    </row>
    <row r="56" spans="1:33" ht="15.75" thickBot="1" x14ac:dyDescent="0.3">
      <c r="A56" s="26">
        <v>25000</v>
      </c>
      <c r="B56" s="26" t="s">
        <v>138</v>
      </c>
      <c r="C56" s="26" t="s">
        <v>25</v>
      </c>
      <c r="D56" s="26" t="s">
        <v>139</v>
      </c>
      <c r="E56" s="26">
        <v>899999032</v>
      </c>
      <c r="F56" s="26" t="s">
        <v>34</v>
      </c>
      <c r="G56" s="26"/>
      <c r="H56" s="26">
        <v>4689927455</v>
      </c>
      <c r="I56" s="26">
        <f t="shared" si="4"/>
        <v>4689927455</v>
      </c>
      <c r="J56" s="26">
        <v>390827287</v>
      </c>
      <c r="K56" s="26">
        <v>390827287</v>
      </c>
      <c r="L56" s="26">
        <v>390827287</v>
      </c>
      <c r="M56" s="26">
        <v>390827287</v>
      </c>
      <c r="N56" s="26">
        <v>390827287</v>
      </c>
      <c r="O56" s="26">
        <v>390827287</v>
      </c>
      <c r="P56" s="26">
        <v>390827287</v>
      </c>
      <c r="Q56" s="26">
        <v>390827287</v>
      </c>
      <c r="R56" s="26">
        <v>390827287</v>
      </c>
      <c r="S56" s="26">
        <v>390827287</v>
      </c>
      <c r="T56" s="26">
        <v>390827287</v>
      </c>
      <c r="U56" s="26">
        <v>390827287</v>
      </c>
      <c r="V56" s="26">
        <f t="shared" si="5"/>
        <v>390827298</v>
      </c>
      <c r="W56" s="26">
        <f t="shared" si="6"/>
        <v>4689927455</v>
      </c>
      <c r="X56" s="30">
        <v>899999032</v>
      </c>
      <c r="Y56" s="31">
        <v>5</v>
      </c>
      <c r="Z56" s="30" t="s">
        <v>254</v>
      </c>
      <c r="AA56" s="31" t="s">
        <v>148</v>
      </c>
      <c r="AB56" s="33" t="s">
        <v>255</v>
      </c>
      <c r="AC56" s="32" t="s">
        <v>256</v>
      </c>
      <c r="AD56" s="30" t="s">
        <v>257</v>
      </c>
      <c r="AE56" s="30" t="s">
        <v>148</v>
      </c>
      <c r="AF56" s="42">
        <f t="shared" si="7"/>
        <v>0</v>
      </c>
      <c r="AG56" t="e">
        <f>+E56-#REF!</f>
        <v>#REF!</v>
      </c>
    </row>
    <row r="57" spans="1:33" ht="15.75" thickBot="1" x14ac:dyDescent="0.3">
      <c r="A57" s="43"/>
      <c r="B57" s="44" t="s">
        <v>22</v>
      </c>
      <c r="C57" s="44"/>
      <c r="D57" s="44"/>
      <c r="E57" s="43"/>
      <c r="F57" s="44"/>
      <c r="G57" s="45"/>
      <c r="H57" s="45">
        <f>SUM(H7:H56)</f>
        <v>20984577143</v>
      </c>
      <c r="I57" s="45">
        <f t="shared" ref="I57:W57" si="8">SUM(I7:I56)</f>
        <v>21767365291</v>
      </c>
      <c r="J57" s="45">
        <f t="shared" si="8"/>
        <v>1813947081</v>
      </c>
      <c r="K57" s="45">
        <f t="shared" si="8"/>
        <v>1813947081</v>
      </c>
      <c r="L57" s="45">
        <f t="shared" si="8"/>
        <v>1813947081</v>
      </c>
      <c r="M57" s="45">
        <f t="shared" si="8"/>
        <v>1813947081</v>
      </c>
      <c r="N57" s="45">
        <f t="shared" si="8"/>
        <v>1813947081</v>
      </c>
      <c r="O57" s="45">
        <f t="shared" si="8"/>
        <v>1813947081</v>
      </c>
      <c r="P57" s="45">
        <f t="shared" si="8"/>
        <v>1813947081</v>
      </c>
      <c r="Q57" s="45">
        <f t="shared" si="8"/>
        <v>1813947081</v>
      </c>
      <c r="R57" s="45">
        <f t="shared" si="8"/>
        <v>1813947081</v>
      </c>
      <c r="S57" s="45">
        <f t="shared" si="8"/>
        <v>1813947081</v>
      </c>
      <c r="T57" s="45">
        <f t="shared" si="8"/>
        <v>1813947081</v>
      </c>
      <c r="U57" s="45">
        <f t="shared" si="8"/>
        <v>1813947081</v>
      </c>
      <c r="V57" s="45">
        <f t="shared" si="8"/>
        <v>1813947400</v>
      </c>
      <c r="W57" s="45">
        <f t="shared" si="8"/>
        <v>21767365291</v>
      </c>
    </row>
    <row r="58" spans="1:33" x14ac:dyDescent="0.25">
      <c r="A58" s="1"/>
      <c r="B58" s="2"/>
      <c r="C58" s="2"/>
      <c r="D58" s="2"/>
      <c r="E58" s="2"/>
      <c r="F58" s="2"/>
      <c r="G58" s="20">
        <f>SUM(G57:H57)</f>
        <v>20984577143</v>
      </c>
      <c r="H58" s="21"/>
      <c r="I58" s="21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3"/>
    </row>
    <row r="59" spans="1:33" x14ac:dyDescent="0.25">
      <c r="A59" s="1"/>
      <c r="B59" s="2"/>
      <c r="C59" s="2"/>
      <c r="D59" s="2"/>
      <c r="E59" s="2"/>
      <c r="F59" s="2"/>
      <c r="G59" s="22">
        <f>+G58-W57</f>
        <v>-782788148</v>
      </c>
      <c r="H59" s="21"/>
      <c r="I59" s="21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3"/>
    </row>
    <row r="60" spans="1:33" ht="15.75" thickBot="1" x14ac:dyDescent="0.3">
      <c r="A60" s="4"/>
      <c r="B60" s="5"/>
      <c r="C60" s="6"/>
      <c r="D60" s="6"/>
      <c r="E60" s="6"/>
      <c r="F60" s="6"/>
      <c r="G60" s="23"/>
      <c r="H60" s="21"/>
      <c r="I60" s="21"/>
      <c r="J60" s="47"/>
      <c r="K60" s="47"/>
      <c r="L60" s="48"/>
      <c r="M60" s="48"/>
      <c r="N60" s="48"/>
      <c r="O60" s="46"/>
      <c r="P60" s="46"/>
      <c r="Q60" s="46"/>
      <c r="R60" s="46"/>
      <c r="S60" s="46"/>
      <c r="T60" s="46"/>
      <c r="U60" s="46"/>
      <c r="V60" s="46"/>
      <c r="W60" s="3"/>
    </row>
    <row r="61" spans="1:33" ht="15.75" thickBot="1" x14ac:dyDescent="0.3">
      <c r="A61" s="8"/>
      <c r="B61" s="9"/>
      <c r="C61" s="7"/>
      <c r="D61" s="7"/>
      <c r="E61" s="7"/>
      <c r="F61" s="7"/>
      <c r="G61" s="24"/>
      <c r="H61" s="25"/>
      <c r="I61" s="25"/>
      <c r="J61" s="49" t="s">
        <v>23</v>
      </c>
      <c r="K61" s="49"/>
      <c r="L61" s="50"/>
      <c r="M61" s="50"/>
      <c r="N61" s="50"/>
      <c r="O61" s="51"/>
      <c r="P61" s="51"/>
      <c r="Q61" s="51"/>
      <c r="R61" s="51"/>
      <c r="S61" s="51"/>
      <c r="T61" s="51"/>
      <c r="U61" s="51"/>
      <c r="V61" s="51"/>
      <c r="W61" s="10"/>
    </row>
    <row r="62" spans="1:33" x14ac:dyDescent="0.25">
      <c r="A62" s="11" t="s">
        <v>290</v>
      </c>
      <c r="G62" s="19"/>
      <c r="H62" s="19"/>
      <c r="I62" s="19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</row>
    <row r="63" spans="1:33" x14ac:dyDescent="0.25">
      <c r="A63" s="11" t="s">
        <v>24</v>
      </c>
      <c r="G63" s="19"/>
      <c r="H63" s="19"/>
      <c r="I63" s="19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</row>
  </sheetData>
  <mergeCells count="4">
    <mergeCell ref="A1:W1"/>
    <mergeCell ref="A2:W2"/>
    <mergeCell ref="A3:W3"/>
    <mergeCell ref="A4:W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42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topLeftCell="A46" zoomScale="120" zoomScaleNormal="120" workbookViewId="0">
      <selection activeCell="A63" sqref="A63"/>
    </sheetView>
  </sheetViews>
  <sheetFormatPr baseColWidth="10" defaultRowHeight="15" x14ac:dyDescent="0.25"/>
  <cols>
    <col min="1" max="1" width="8.85546875" customWidth="1"/>
    <col min="2" max="2" width="8.28515625" customWidth="1"/>
    <col min="6" max="6" width="8.140625" customWidth="1"/>
    <col min="8" max="8" width="14.7109375" style="52" bestFit="1" customWidth="1"/>
  </cols>
  <sheetData>
    <row r="1" spans="1:33" ht="14.25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27"/>
    </row>
    <row r="2" spans="1:33" ht="14.25" customHeight="1" x14ac:dyDescent="0.3">
      <c r="A2" s="83" t="s">
        <v>26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27"/>
    </row>
    <row r="3" spans="1:33" ht="14.25" customHeight="1" x14ac:dyDescent="0.25">
      <c r="A3" s="81" t="s">
        <v>38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27"/>
    </row>
    <row r="4" spans="1:33" ht="14.25" customHeight="1" x14ac:dyDescent="0.25">
      <c r="A4" s="81" t="s">
        <v>399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27"/>
    </row>
    <row r="5" spans="1:33" ht="16.5" thickBot="1" x14ac:dyDescent="0.3">
      <c r="A5" s="12"/>
      <c r="B5" s="13"/>
      <c r="C5" s="13"/>
      <c r="D5" s="14"/>
      <c r="E5" s="14"/>
      <c r="F5" s="14"/>
      <c r="G5" s="18"/>
      <c r="H5" s="76"/>
      <c r="I5" s="18"/>
      <c r="J5" s="14"/>
      <c r="K5" s="14"/>
      <c r="L5" s="14"/>
      <c r="M5" s="14"/>
      <c r="N5" s="14"/>
      <c r="O5" s="14"/>
      <c r="P5" s="14"/>
      <c r="Q5" s="14"/>
      <c r="R5" s="14"/>
      <c r="S5" s="13"/>
      <c r="T5" s="15"/>
      <c r="U5" s="56" t="s">
        <v>400</v>
      </c>
      <c r="V5" s="57"/>
      <c r="W5" s="16"/>
      <c r="X5" s="27"/>
    </row>
    <row r="6" spans="1:33" ht="76.5" x14ac:dyDescent="0.25">
      <c r="A6" s="17" t="s">
        <v>0</v>
      </c>
      <c r="B6" s="53" t="s">
        <v>1</v>
      </c>
      <c r="C6" s="53" t="s">
        <v>2</v>
      </c>
      <c r="D6" s="53" t="s">
        <v>3</v>
      </c>
      <c r="E6" s="53" t="s">
        <v>4</v>
      </c>
      <c r="F6" s="53" t="s">
        <v>5</v>
      </c>
      <c r="G6" s="54" t="s">
        <v>6</v>
      </c>
      <c r="H6" s="77" t="s">
        <v>7</v>
      </c>
      <c r="I6" s="54" t="s">
        <v>8</v>
      </c>
      <c r="J6" s="53" t="s">
        <v>9</v>
      </c>
      <c r="K6" s="53" t="s">
        <v>10</v>
      </c>
      <c r="L6" s="53" t="s">
        <v>11</v>
      </c>
      <c r="M6" s="53" t="s">
        <v>12</v>
      </c>
      <c r="N6" s="53" t="s">
        <v>13</v>
      </c>
      <c r="O6" s="53" t="s">
        <v>14</v>
      </c>
      <c r="P6" s="53" t="s">
        <v>15</v>
      </c>
      <c r="Q6" s="53" t="s">
        <v>16</v>
      </c>
      <c r="R6" s="53" t="s">
        <v>17</v>
      </c>
      <c r="S6" s="53" t="s">
        <v>18</v>
      </c>
      <c r="T6" s="53" t="s">
        <v>19</v>
      </c>
      <c r="U6" s="55" t="s">
        <v>20</v>
      </c>
      <c r="V6" s="55" t="s">
        <v>21</v>
      </c>
      <c r="W6" s="53" t="s">
        <v>22</v>
      </c>
      <c r="X6" s="28" t="s">
        <v>140</v>
      </c>
      <c r="Y6" s="29" t="s">
        <v>141</v>
      </c>
      <c r="Z6" s="28" t="s">
        <v>142</v>
      </c>
      <c r="AA6" s="29" t="s">
        <v>143</v>
      </c>
      <c r="AB6" s="28" t="s">
        <v>144</v>
      </c>
      <c r="AC6" s="28" t="s">
        <v>145</v>
      </c>
      <c r="AD6" s="29" t="s">
        <v>146</v>
      </c>
      <c r="AE6" s="29" t="s">
        <v>143</v>
      </c>
    </row>
    <row r="7" spans="1:33" x14ac:dyDescent="0.25">
      <c r="A7" s="26">
        <v>25126</v>
      </c>
      <c r="B7" s="26" t="s">
        <v>39</v>
      </c>
      <c r="C7" s="26" t="s">
        <v>28</v>
      </c>
      <c r="D7" s="26" t="s">
        <v>40</v>
      </c>
      <c r="E7" s="26">
        <v>832002436</v>
      </c>
      <c r="F7" s="26" t="s">
        <v>34</v>
      </c>
      <c r="G7" s="26">
        <v>197650595</v>
      </c>
      <c r="H7" s="78">
        <v>0</v>
      </c>
      <c r="I7" s="26">
        <f t="shared" ref="I7:I38" si="0">SUM(G7:H7)</f>
        <v>197650595</v>
      </c>
      <c r="J7" s="26">
        <v>16470882</v>
      </c>
      <c r="K7" s="26">
        <v>16470882</v>
      </c>
      <c r="L7" s="26">
        <v>16470882</v>
      </c>
      <c r="M7" s="26">
        <v>16470882</v>
      </c>
      <c r="N7" s="26">
        <v>16470882</v>
      </c>
      <c r="O7" s="26">
        <v>16470882</v>
      </c>
      <c r="P7" s="26">
        <v>16470882</v>
      </c>
      <c r="Q7" s="26">
        <v>16470882</v>
      </c>
      <c r="R7" s="26">
        <v>16470882</v>
      </c>
      <c r="S7" s="26">
        <v>16470882</v>
      </c>
      <c r="T7" s="26">
        <v>16470882</v>
      </c>
      <c r="U7" s="26">
        <v>16470882</v>
      </c>
      <c r="V7" s="26">
        <f t="shared" ref="V7:V56" si="1">+I7-K7-L7-M7-N7-O7-P7-Q7-R7-S7-T7-U7</f>
        <v>16470893</v>
      </c>
      <c r="W7" s="26">
        <f t="shared" ref="W7:W56" si="2">SUM(K7:V7)</f>
        <v>197650595</v>
      </c>
      <c r="X7" s="30" t="s">
        <v>281</v>
      </c>
      <c r="Y7" s="31" t="s">
        <v>34</v>
      </c>
      <c r="Z7" s="30" t="s">
        <v>254</v>
      </c>
      <c r="AA7" s="31" t="s">
        <v>148</v>
      </c>
      <c r="AB7" s="33" t="s">
        <v>282</v>
      </c>
      <c r="AC7" s="32" t="s">
        <v>39</v>
      </c>
      <c r="AD7" s="30" t="s">
        <v>283</v>
      </c>
      <c r="AE7" s="30" t="s">
        <v>148</v>
      </c>
      <c r="AF7" s="42">
        <f t="shared" ref="AF7:AF38" si="3">+X7-E7</f>
        <v>0</v>
      </c>
      <c r="AG7" t="e">
        <f>+E7-#REF!</f>
        <v>#REF!</v>
      </c>
    </row>
    <row r="8" spans="1:33" x14ac:dyDescent="0.25">
      <c r="A8" s="26">
        <v>25224</v>
      </c>
      <c r="B8" s="26" t="s">
        <v>41</v>
      </c>
      <c r="C8" s="26" t="s">
        <v>28</v>
      </c>
      <c r="D8" s="26" t="s">
        <v>42</v>
      </c>
      <c r="E8" s="26">
        <v>832010240</v>
      </c>
      <c r="F8" s="26" t="s">
        <v>37</v>
      </c>
      <c r="G8" s="26">
        <v>82250338</v>
      </c>
      <c r="H8" s="78">
        <v>0</v>
      </c>
      <c r="I8" s="26">
        <f t="shared" si="0"/>
        <v>82250338</v>
      </c>
      <c r="J8" s="26">
        <v>6854194</v>
      </c>
      <c r="K8" s="26">
        <v>6854194</v>
      </c>
      <c r="L8" s="26">
        <v>6854194</v>
      </c>
      <c r="M8" s="26">
        <v>6854194</v>
      </c>
      <c r="N8" s="26">
        <v>6854194</v>
      </c>
      <c r="O8" s="26">
        <v>6854194</v>
      </c>
      <c r="P8" s="26">
        <v>6854194</v>
      </c>
      <c r="Q8" s="26">
        <v>6854194</v>
      </c>
      <c r="R8" s="26">
        <v>6854194</v>
      </c>
      <c r="S8" s="26">
        <v>6854194</v>
      </c>
      <c r="T8" s="26">
        <v>6854194</v>
      </c>
      <c r="U8" s="26">
        <v>6854194</v>
      </c>
      <c r="V8" s="26">
        <f t="shared" si="1"/>
        <v>6854204</v>
      </c>
      <c r="W8" s="26">
        <f t="shared" si="2"/>
        <v>82250338</v>
      </c>
      <c r="X8" s="30">
        <v>832010240</v>
      </c>
      <c r="Y8" s="31">
        <v>2</v>
      </c>
      <c r="Z8" s="30" t="s">
        <v>138</v>
      </c>
      <c r="AA8" s="31" t="s">
        <v>148</v>
      </c>
      <c r="AB8" s="33" t="s">
        <v>158</v>
      </c>
      <c r="AC8" s="32" t="s">
        <v>159</v>
      </c>
      <c r="AD8" s="30" t="s">
        <v>160</v>
      </c>
      <c r="AE8" s="30" t="s">
        <v>148</v>
      </c>
      <c r="AF8" s="42">
        <f t="shared" si="3"/>
        <v>0</v>
      </c>
      <c r="AG8" t="e">
        <f>+E8-#REF!</f>
        <v>#REF!</v>
      </c>
    </row>
    <row r="9" spans="1:33" x14ac:dyDescent="0.25">
      <c r="A9" s="26">
        <v>25258</v>
      </c>
      <c r="B9" s="26" t="s">
        <v>43</v>
      </c>
      <c r="C9" s="26" t="s">
        <v>28</v>
      </c>
      <c r="D9" s="26" t="s">
        <v>44</v>
      </c>
      <c r="E9" s="26">
        <v>900129296</v>
      </c>
      <c r="F9" s="26" t="s">
        <v>45</v>
      </c>
      <c r="G9" s="26">
        <v>6679784</v>
      </c>
      <c r="H9" s="78">
        <v>0</v>
      </c>
      <c r="I9" s="26">
        <f t="shared" si="0"/>
        <v>6679784</v>
      </c>
      <c r="J9" s="26">
        <v>556648</v>
      </c>
      <c r="K9" s="26">
        <v>556648</v>
      </c>
      <c r="L9" s="26">
        <v>556648</v>
      </c>
      <c r="M9" s="26">
        <v>556648</v>
      </c>
      <c r="N9" s="26">
        <v>556648</v>
      </c>
      <c r="O9" s="26">
        <v>556648</v>
      </c>
      <c r="P9" s="26">
        <v>556648</v>
      </c>
      <c r="Q9" s="26">
        <v>556648</v>
      </c>
      <c r="R9" s="26">
        <v>556648</v>
      </c>
      <c r="S9" s="26">
        <v>556648</v>
      </c>
      <c r="T9" s="26">
        <v>556648</v>
      </c>
      <c r="U9" s="26">
        <v>556648</v>
      </c>
      <c r="V9" s="26">
        <f t="shared" si="1"/>
        <v>556656</v>
      </c>
      <c r="W9" s="26">
        <f t="shared" si="2"/>
        <v>6679784</v>
      </c>
      <c r="X9" s="30">
        <v>900129296</v>
      </c>
      <c r="Y9" s="31">
        <v>3</v>
      </c>
      <c r="Z9" s="30" t="s">
        <v>138</v>
      </c>
      <c r="AA9" s="31" t="s">
        <v>148</v>
      </c>
      <c r="AB9" s="33" t="s">
        <v>196</v>
      </c>
      <c r="AC9" s="32" t="s">
        <v>197</v>
      </c>
      <c r="AD9" s="30" t="s">
        <v>198</v>
      </c>
      <c r="AE9" s="30" t="s">
        <v>148</v>
      </c>
      <c r="AF9" s="42">
        <f t="shared" si="3"/>
        <v>0</v>
      </c>
      <c r="AG9" t="e">
        <f>+E9-#REF!</f>
        <v>#REF!</v>
      </c>
    </row>
    <row r="10" spans="1:33" x14ac:dyDescent="0.25">
      <c r="A10" s="26">
        <v>25372</v>
      </c>
      <c r="B10" s="26" t="s">
        <v>46</v>
      </c>
      <c r="C10" s="26" t="s">
        <v>28</v>
      </c>
      <c r="D10" s="26" t="s">
        <v>47</v>
      </c>
      <c r="E10" s="26">
        <v>900000427</v>
      </c>
      <c r="F10" s="26" t="s">
        <v>30</v>
      </c>
      <c r="G10" s="26">
        <v>39283361</v>
      </c>
      <c r="H10" s="78">
        <v>0</v>
      </c>
      <c r="I10" s="26">
        <f t="shared" si="0"/>
        <v>39283361</v>
      </c>
      <c r="J10" s="26">
        <v>3273613</v>
      </c>
      <c r="K10" s="26">
        <v>3273613</v>
      </c>
      <c r="L10" s="26">
        <v>3273613</v>
      </c>
      <c r="M10" s="26">
        <v>3273613</v>
      </c>
      <c r="N10" s="26">
        <v>3273613</v>
      </c>
      <c r="O10" s="26">
        <v>3273613</v>
      </c>
      <c r="P10" s="26">
        <v>3273613</v>
      </c>
      <c r="Q10" s="26">
        <v>3273613</v>
      </c>
      <c r="R10" s="26">
        <v>3273613</v>
      </c>
      <c r="S10" s="26">
        <v>3273613</v>
      </c>
      <c r="T10" s="26">
        <v>3273613</v>
      </c>
      <c r="U10" s="26">
        <v>3273613</v>
      </c>
      <c r="V10" s="26">
        <f t="shared" si="1"/>
        <v>3273618</v>
      </c>
      <c r="W10" s="26">
        <f t="shared" si="2"/>
        <v>39283361</v>
      </c>
      <c r="X10" s="30">
        <v>900000427</v>
      </c>
      <c r="Y10" s="31" t="s">
        <v>30</v>
      </c>
      <c r="Z10" s="30" t="s">
        <v>164</v>
      </c>
      <c r="AA10" s="31" t="s">
        <v>148</v>
      </c>
      <c r="AB10" s="33" t="s">
        <v>267</v>
      </c>
      <c r="AC10" s="32" t="s">
        <v>268</v>
      </c>
      <c r="AD10" s="30" t="s">
        <v>269</v>
      </c>
      <c r="AE10" s="30" t="s">
        <v>148</v>
      </c>
      <c r="AF10" s="42">
        <f t="shared" si="3"/>
        <v>0</v>
      </c>
      <c r="AG10" t="e">
        <f>+E10-#REF!</f>
        <v>#REF!</v>
      </c>
    </row>
    <row r="11" spans="1:33" x14ac:dyDescent="0.25">
      <c r="A11" s="26">
        <v>25473</v>
      </c>
      <c r="B11" s="26" t="s">
        <v>48</v>
      </c>
      <c r="C11" s="26" t="s">
        <v>28</v>
      </c>
      <c r="D11" s="26" t="s">
        <v>49</v>
      </c>
      <c r="E11" s="26">
        <v>832010436</v>
      </c>
      <c r="F11" s="26" t="s">
        <v>31</v>
      </c>
      <c r="G11" s="26">
        <v>110157129</v>
      </c>
      <c r="H11" s="78">
        <v>0</v>
      </c>
      <c r="I11" s="26">
        <f t="shared" si="0"/>
        <v>110157129</v>
      </c>
      <c r="J11" s="26">
        <v>9179760</v>
      </c>
      <c r="K11" s="26">
        <v>9179760</v>
      </c>
      <c r="L11" s="26">
        <v>9179760</v>
      </c>
      <c r="M11" s="26">
        <v>9179760</v>
      </c>
      <c r="N11" s="26">
        <v>9179760</v>
      </c>
      <c r="O11" s="26">
        <v>9179760</v>
      </c>
      <c r="P11" s="26">
        <v>9179760</v>
      </c>
      <c r="Q11" s="26">
        <v>9179760</v>
      </c>
      <c r="R11" s="26">
        <v>9179760</v>
      </c>
      <c r="S11" s="26">
        <v>9179760</v>
      </c>
      <c r="T11" s="26">
        <v>9179760</v>
      </c>
      <c r="U11" s="26">
        <v>9179760</v>
      </c>
      <c r="V11" s="26">
        <f t="shared" si="1"/>
        <v>9179769</v>
      </c>
      <c r="W11" s="26">
        <f t="shared" si="2"/>
        <v>110157129</v>
      </c>
      <c r="X11" s="30">
        <v>832010436</v>
      </c>
      <c r="Y11" s="31">
        <v>9</v>
      </c>
      <c r="Z11" s="30" t="s">
        <v>147</v>
      </c>
      <c r="AA11" s="31" t="s">
        <v>148</v>
      </c>
      <c r="AB11" s="33" t="s">
        <v>249</v>
      </c>
      <c r="AC11" s="32" t="s">
        <v>250</v>
      </c>
      <c r="AD11" s="30" t="s">
        <v>251</v>
      </c>
      <c r="AE11" s="30" t="s">
        <v>148</v>
      </c>
      <c r="AF11" s="42">
        <f t="shared" si="3"/>
        <v>0</v>
      </c>
      <c r="AG11" t="e">
        <f>+E11-#REF!</f>
        <v>#REF!</v>
      </c>
    </row>
    <row r="12" spans="1:33" x14ac:dyDescent="0.25">
      <c r="A12" s="26">
        <v>25612</v>
      </c>
      <c r="B12" s="26" t="s">
        <v>50</v>
      </c>
      <c r="C12" s="26" t="s">
        <v>28</v>
      </c>
      <c r="D12" s="26" t="s">
        <v>51</v>
      </c>
      <c r="E12" s="26">
        <v>900058218</v>
      </c>
      <c r="F12" s="26" t="s">
        <v>45</v>
      </c>
      <c r="G12" s="26">
        <v>23312207</v>
      </c>
      <c r="H12" s="78">
        <v>0</v>
      </c>
      <c r="I12" s="26">
        <f t="shared" si="0"/>
        <v>23312207</v>
      </c>
      <c r="J12" s="26">
        <v>1942683</v>
      </c>
      <c r="K12" s="26">
        <v>1942683</v>
      </c>
      <c r="L12" s="26">
        <v>1942683</v>
      </c>
      <c r="M12" s="26">
        <v>1942683</v>
      </c>
      <c r="N12" s="26">
        <v>1942683</v>
      </c>
      <c r="O12" s="26">
        <v>1942683</v>
      </c>
      <c r="P12" s="26">
        <v>1942683</v>
      </c>
      <c r="Q12" s="26">
        <v>1942683</v>
      </c>
      <c r="R12" s="26">
        <v>1942683</v>
      </c>
      <c r="S12" s="26">
        <v>1942683</v>
      </c>
      <c r="T12" s="26">
        <v>1942683</v>
      </c>
      <c r="U12" s="26">
        <v>1942683</v>
      </c>
      <c r="V12" s="26">
        <f t="shared" si="1"/>
        <v>1942694</v>
      </c>
      <c r="W12" s="26">
        <f t="shared" si="2"/>
        <v>23312207</v>
      </c>
      <c r="X12" s="41">
        <v>900058218</v>
      </c>
      <c r="Y12" s="31" t="s">
        <v>45</v>
      </c>
      <c r="Z12" s="32" t="s">
        <v>286</v>
      </c>
      <c r="AA12" s="32" t="s">
        <v>205</v>
      </c>
      <c r="AB12" s="32" t="s">
        <v>287</v>
      </c>
      <c r="AC12" s="30" t="s">
        <v>288</v>
      </c>
      <c r="AD12" s="30" t="s">
        <v>289</v>
      </c>
      <c r="AE12" s="32" t="s">
        <v>205</v>
      </c>
      <c r="AF12" s="42">
        <f t="shared" si="3"/>
        <v>0</v>
      </c>
      <c r="AG12" t="e">
        <f>+E12-#REF!</f>
        <v>#REF!</v>
      </c>
    </row>
    <row r="13" spans="1:33" x14ac:dyDescent="0.25">
      <c r="A13" s="26">
        <v>25645</v>
      </c>
      <c r="B13" s="26" t="s">
        <v>52</v>
      </c>
      <c r="C13" s="26" t="s">
        <v>28</v>
      </c>
      <c r="D13" s="26" t="s">
        <v>53</v>
      </c>
      <c r="E13" s="26">
        <v>900036553</v>
      </c>
      <c r="F13" s="26" t="s">
        <v>33</v>
      </c>
      <c r="G13" s="26">
        <v>54949294</v>
      </c>
      <c r="H13" s="78">
        <v>0</v>
      </c>
      <c r="I13" s="26">
        <f t="shared" si="0"/>
        <v>54949294</v>
      </c>
      <c r="J13" s="26">
        <v>4579107</v>
      </c>
      <c r="K13" s="26">
        <v>4579107</v>
      </c>
      <c r="L13" s="26">
        <v>4579107</v>
      </c>
      <c r="M13" s="26">
        <v>4579107</v>
      </c>
      <c r="N13" s="26">
        <v>4579107</v>
      </c>
      <c r="O13" s="26">
        <v>4579107</v>
      </c>
      <c r="P13" s="26">
        <v>4579107</v>
      </c>
      <c r="Q13" s="26">
        <v>4579107</v>
      </c>
      <c r="R13" s="26">
        <v>4579107</v>
      </c>
      <c r="S13" s="26">
        <v>4579107</v>
      </c>
      <c r="T13" s="26">
        <v>4579107</v>
      </c>
      <c r="U13" s="26">
        <v>4579107</v>
      </c>
      <c r="V13" s="26">
        <f t="shared" si="1"/>
        <v>4579117</v>
      </c>
      <c r="W13" s="26">
        <f t="shared" si="2"/>
        <v>54949294</v>
      </c>
      <c r="X13" s="30">
        <v>900036553</v>
      </c>
      <c r="Y13" s="31">
        <v>1</v>
      </c>
      <c r="Z13" s="30" t="s">
        <v>147</v>
      </c>
      <c r="AA13" s="31" t="s">
        <v>148</v>
      </c>
      <c r="AB13" s="33" t="s">
        <v>172</v>
      </c>
      <c r="AC13" s="32" t="s">
        <v>171</v>
      </c>
      <c r="AD13" s="30" t="s">
        <v>173</v>
      </c>
      <c r="AE13" s="30" t="s">
        <v>148</v>
      </c>
      <c r="AF13" s="42">
        <f t="shared" si="3"/>
        <v>0</v>
      </c>
      <c r="AG13" t="e">
        <f>+E13-#REF!</f>
        <v>#REF!</v>
      </c>
    </row>
    <row r="14" spans="1:33" x14ac:dyDescent="0.25">
      <c r="A14" s="26">
        <v>25743</v>
      </c>
      <c r="B14" s="26" t="s">
        <v>54</v>
      </c>
      <c r="C14" s="26" t="s">
        <v>28</v>
      </c>
      <c r="D14" s="26" t="s">
        <v>55</v>
      </c>
      <c r="E14" s="26">
        <v>808003500</v>
      </c>
      <c r="F14" s="26" t="s">
        <v>30</v>
      </c>
      <c r="G14" s="26">
        <v>26290179</v>
      </c>
      <c r="H14" s="78">
        <v>0</v>
      </c>
      <c r="I14" s="26">
        <f t="shared" si="0"/>
        <v>26290179</v>
      </c>
      <c r="J14" s="26">
        <v>2190848</v>
      </c>
      <c r="K14" s="26">
        <v>2190848</v>
      </c>
      <c r="L14" s="26">
        <v>2190848</v>
      </c>
      <c r="M14" s="26">
        <v>2190848</v>
      </c>
      <c r="N14" s="26">
        <v>2190848</v>
      </c>
      <c r="O14" s="26">
        <v>2190848</v>
      </c>
      <c r="P14" s="26">
        <v>2190848</v>
      </c>
      <c r="Q14" s="26">
        <v>2190848</v>
      </c>
      <c r="R14" s="26">
        <v>2190848</v>
      </c>
      <c r="S14" s="26">
        <v>2190848</v>
      </c>
      <c r="T14" s="26">
        <v>2190848</v>
      </c>
      <c r="U14" s="26">
        <v>2190848</v>
      </c>
      <c r="V14" s="26">
        <f t="shared" si="1"/>
        <v>2190851</v>
      </c>
      <c r="W14" s="26">
        <f t="shared" si="2"/>
        <v>26290179</v>
      </c>
      <c r="X14" s="40" t="s">
        <v>284</v>
      </c>
      <c r="Y14" s="38" t="s">
        <v>30</v>
      </c>
      <c r="Z14" s="40" t="s">
        <v>164</v>
      </c>
      <c r="AA14" s="38" t="s">
        <v>148</v>
      </c>
      <c r="AB14" s="40" t="s">
        <v>291</v>
      </c>
      <c r="AC14" s="39" t="s">
        <v>285</v>
      </c>
      <c r="AD14" s="40" t="s">
        <v>292</v>
      </c>
      <c r="AE14" s="40" t="s">
        <v>148</v>
      </c>
      <c r="AF14" s="42">
        <f t="shared" si="3"/>
        <v>0</v>
      </c>
      <c r="AG14" t="e">
        <f>+E14-#REF!</f>
        <v>#REF!</v>
      </c>
    </row>
    <row r="15" spans="1:33" x14ac:dyDescent="0.25">
      <c r="A15" s="26">
        <v>25772</v>
      </c>
      <c r="B15" s="26" t="s">
        <v>56</v>
      </c>
      <c r="C15" s="26" t="s">
        <v>28</v>
      </c>
      <c r="D15" s="26" t="s">
        <v>57</v>
      </c>
      <c r="E15" s="26">
        <v>832011441</v>
      </c>
      <c r="F15" s="26" t="s">
        <v>29</v>
      </c>
      <c r="G15" s="26">
        <v>100621896</v>
      </c>
      <c r="H15" s="78">
        <v>0</v>
      </c>
      <c r="I15" s="26">
        <f t="shared" si="0"/>
        <v>100621896</v>
      </c>
      <c r="J15" s="26">
        <v>8385158</v>
      </c>
      <c r="K15" s="26">
        <v>8385158</v>
      </c>
      <c r="L15" s="26">
        <v>8385158</v>
      </c>
      <c r="M15" s="26">
        <v>8385158</v>
      </c>
      <c r="N15" s="26">
        <v>8385158</v>
      </c>
      <c r="O15" s="26">
        <v>8385158</v>
      </c>
      <c r="P15" s="26">
        <v>8385158</v>
      </c>
      <c r="Q15" s="26">
        <v>8385158</v>
      </c>
      <c r="R15" s="26">
        <v>8385158</v>
      </c>
      <c r="S15" s="26">
        <v>8385158</v>
      </c>
      <c r="T15" s="26">
        <v>8385158</v>
      </c>
      <c r="U15" s="26">
        <v>8385158</v>
      </c>
      <c r="V15" s="26">
        <f t="shared" si="1"/>
        <v>8385158</v>
      </c>
      <c r="W15" s="26">
        <f t="shared" si="2"/>
        <v>100621896</v>
      </c>
      <c r="X15" s="30">
        <v>832011441</v>
      </c>
      <c r="Y15" s="31">
        <v>0</v>
      </c>
      <c r="Z15" s="30" t="s">
        <v>164</v>
      </c>
      <c r="AA15" s="31" t="s">
        <v>148</v>
      </c>
      <c r="AB15" s="33" t="s">
        <v>220</v>
      </c>
      <c r="AC15" s="32" t="s">
        <v>221</v>
      </c>
      <c r="AD15" s="30" t="s">
        <v>222</v>
      </c>
      <c r="AE15" s="30" t="s">
        <v>148</v>
      </c>
      <c r="AF15" s="42">
        <f t="shared" si="3"/>
        <v>0</v>
      </c>
      <c r="AG15" t="e">
        <f>+E15-#REF!</f>
        <v>#REF!</v>
      </c>
    </row>
    <row r="16" spans="1:33" x14ac:dyDescent="0.25">
      <c r="A16" s="26">
        <v>25793</v>
      </c>
      <c r="B16" s="26" t="s">
        <v>58</v>
      </c>
      <c r="C16" s="26" t="s">
        <v>28</v>
      </c>
      <c r="D16" s="26" t="s">
        <v>59</v>
      </c>
      <c r="E16" s="26">
        <v>832008321</v>
      </c>
      <c r="F16" s="26" t="s">
        <v>32</v>
      </c>
      <c r="G16" s="26">
        <v>38755880</v>
      </c>
      <c r="H16" s="78">
        <v>0</v>
      </c>
      <c r="I16" s="26">
        <f t="shared" si="0"/>
        <v>38755880</v>
      </c>
      <c r="J16" s="26">
        <v>3229656</v>
      </c>
      <c r="K16" s="26">
        <v>3229656</v>
      </c>
      <c r="L16" s="26">
        <v>3229656</v>
      </c>
      <c r="M16" s="26">
        <v>3229656</v>
      </c>
      <c r="N16" s="26">
        <v>3229656</v>
      </c>
      <c r="O16" s="26">
        <v>3229656</v>
      </c>
      <c r="P16" s="26">
        <v>3229656</v>
      </c>
      <c r="Q16" s="26">
        <v>3229656</v>
      </c>
      <c r="R16" s="26">
        <v>3229656</v>
      </c>
      <c r="S16" s="26">
        <v>3229656</v>
      </c>
      <c r="T16" s="26">
        <v>3229656</v>
      </c>
      <c r="U16" s="26">
        <v>3229656</v>
      </c>
      <c r="V16" s="26">
        <f t="shared" si="1"/>
        <v>3229664</v>
      </c>
      <c r="W16" s="26">
        <f t="shared" si="2"/>
        <v>38755880</v>
      </c>
      <c r="X16" s="30">
        <v>832008321</v>
      </c>
      <c r="Y16" s="31">
        <v>4</v>
      </c>
      <c r="Z16" s="30" t="s">
        <v>185</v>
      </c>
      <c r="AA16" s="31" t="s">
        <v>205</v>
      </c>
      <c r="AB16" s="33" t="s">
        <v>206</v>
      </c>
      <c r="AC16" s="32" t="s">
        <v>136</v>
      </c>
      <c r="AD16" s="30" t="s">
        <v>207</v>
      </c>
      <c r="AE16" s="30" t="s">
        <v>205</v>
      </c>
      <c r="AF16" s="42">
        <f t="shared" si="3"/>
        <v>0</v>
      </c>
      <c r="AG16" t="e">
        <f>+E16-#REF!</f>
        <v>#REF!</v>
      </c>
    </row>
    <row r="17" spans="1:33" x14ac:dyDescent="0.25">
      <c r="A17" s="26">
        <v>25845</v>
      </c>
      <c r="B17" s="26" t="s">
        <v>60</v>
      </c>
      <c r="C17" s="26" t="s">
        <v>28</v>
      </c>
      <c r="D17" s="26" t="s">
        <v>61</v>
      </c>
      <c r="E17" s="26">
        <v>900147959</v>
      </c>
      <c r="F17" s="26" t="s">
        <v>32</v>
      </c>
      <c r="G17" s="26">
        <v>56785185</v>
      </c>
      <c r="H17" s="78">
        <v>0</v>
      </c>
      <c r="I17" s="26">
        <f t="shared" si="0"/>
        <v>56785185</v>
      </c>
      <c r="J17" s="26">
        <v>4732098</v>
      </c>
      <c r="K17" s="26">
        <v>4732098</v>
      </c>
      <c r="L17" s="26">
        <v>4732098</v>
      </c>
      <c r="M17" s="26">
        <v>4732098</v>
      </c>
      <c r="N17" s="26">
        <v>4732098</v>
      </c>
      <c r="O17" s="26">
        <v>4732098</v>
      </c>
      <c r="P17" s="26">
        <v>4732098</v>
      </c>
      <c r="Q17" s="26">
        <v>4732098</v>
      </c>
      <c r="R17" s="26">
        <v>4732098</v>
      </c>
      <c r="S17" s="26">
        <v>4732098</v>
      </c>
      <c r="T17" s="26">
        <v>4732098</v>
      </c>
      <c r="U17" s="26">
        <v>4732098</v>
      </c>
      <c r="V17" s="26">
        <f t="shared" si="1"/>
        <v>4732107</v>
      </c>
      <c r="W17" s="26">
        <f t="shared" si="2"/>
        <v>56785185</v>
      </c>
      <c r="X17" s="30">
        <v>900147959</v>
      </c>
      <c r="Y17" s="31">
        <v>4</v>
      </c>
      <c r="Z17" s="30" t="s">
        <v>147</v>
      </c>
      <c r="AA17" s="31" t="s">
        <v>205</v>
      </c>
      <c r="AB17" s="33" t="s">
        <v>235</v>
      </c>
      <c r="AC17" s="32" t="s">
        <v>236</v>
      </c>
      <c r="AD17" s="30" t="s">
        <v>237</v>
      </c>
      <c r="AE17" s="30" t="s">
        <v>238</v>
      </c>
      <c r="AF17" s="42">
        <f t="shared" si="3"/>
        <v>0</v>
      </c>
      <c r="AG17" t="e">
        <f>+E17-#REF!</f>
        <v>#REF!</v>
      </c>
    </row>
    <row r="18" spans="1:33" x14ac:dyDescent="0.25">
      <c r="A18" s="26">
        <v>25867</v>
      </c>
      <c r="B18" s="26" t="s">
        <v>62</v>
      </c>
      <c r="C18" s="26" t="s">
        <v>28</v>
      </c>
      <c r="D18" s="26" t="s">
        <v>63</v>
      </c>
      <c r="E18" s="26">
        <v>900094475</v>
      </c>
      <c r="F18" s="26" t="s">
        <v>37</v>
      </c>
      <c r="G18" s="26">
        <v>46052300</v>
      </c>
      <c r="H18" s="78">
        <v>0</v>
      </c>
      <c r="I18" s="26">
        <f t="shared" si="0"/>
        <v>46052300</v>
      </c>
      <c r="J18" s="26">
        <v>3837691</v>
      </c>
      <c r="K18" s="26">
        <v>3837691</v>
      </c>
      <c r="L18" s="26">
        <v>3837691</v>
      </c>
      <c r="M18" s="26">
        <v>3837691</v>
      </c>
      <c r="N18" s="26">
        <v>3837691</v>
      </c>
      <c r="O18" s="26">
        <v>3837691</v>
      </c>
      <c r="P18" s="26">
        <v>3837691</v>
      </c>
      <c r="Q18" s="26">
        <v>3837691</v>
      </c>
      <c r="R18" s="26">
        <v>3837691</v>
      </c>
      <c r="S18" s="26">
        <v>3837691</v>
      </c>
      <c r="T18" s="26">
        <v>3837691</v>
      </c>
      <c r="U18" s="26">
        <v>3837691</v>
      </c>
      <c r="V18" s="26">
        <f t="shared" si="1"/>
        <v>3837699</v>
      </c>
      <c r="W18" s="26">
        <f t="shared" si="2"/>
        <v>46052300</v>
      </c>
      <c r="X18" s="30">
        <v>900094475</v>
      </c>
      <c r="Y18" s="31">
        <v>2</v>
      </c>
      <c r="Z18" s="30" t="s">
        <v>147</v>
      </c>
      <c r="AA18" s="31" t="s">
        <v>148</v>
      </c>
      <c r="AB18" s="33" t="s">
        <v>191</v>
      </c>
      <c r="AC18" s="32" t="s">
        <v>192</v>
      </c>
      <c r="AD18" s="30" t="s">
        <v>193</v>
      </c>
      <c r="AE18" s="30" t="s">
        <v>148</v>
      </c>
      <c r="AF18" s="42">
        <f t="shared" si="3"/>
        <v>0</v>
      </c>
      <c r="AG18" t="e">
        <f>+E18-#REF!</f>
        <v>#REF!</v>
      </c>
    </row>
    <row r="19" spans="1:33" x14ac:dyDescent="0.25">
      <c r="A19" s="26">
        <v>25040</v>
      </c>
      <c r="B19" s="26" t="s">
        <v>64</v>
      </c>
      <c r="C19" s="26" t="s">
        <v>25</v>
      </c>
      <c r="D19" s="26" t="s">
        <v>65</v>
      </c>
      <c r="E19" s="26">
        <v>832001465</v>
      </c>
      <c r="F19" s="26" t="s">
        <v>32</v>
      </c>
      <c r="G19" s="26"/>
      <c r="H19" s="78">
        <v>297218346</v>
      </c>
      <c r="I19" s="26">
        <f t="shared" si="0"/>
        <v>297218346</v>
      </c>
      <c r="J19" s="26">
        <v>24768195</v>
      </c>
      <c r="K19" s="26">
        <v>24768195</v>
      </c>
      <c r="L19" s="26">
        <v>24768195</v>
      </c>
      <c r="M19" s="26">
        <v>24768195</v>
      </c>
      <c r="N19" s="26">
        <v>24768195</v>
      </c>
      <c r="O19" s="26">
        <v>24768195</v>
      </c>
      <c r="P19" s="26">
        <v>24768195</v>
      </c>
      <c r="Q19" s="26">
        <v>24768195</v>
      </c>
      <c r="R19" s="26">
        <v>24768195</v>
      </c>
      <c r="S19" s="26">
        <v>24768195</v>
      </c>
      <c r="T19" s="26">
        <v>24768195</v>
      </c>
      <c r="U19" s="26">
        <v>24768195</v>
      </c>
      <c r="V19" s="26">
        <f t="shared" si="1"/>
        <v>24768201</v>
      </c>
      <c r="W19" s="26">
        <f t="shared" si="2"/>
        <v>297218346</v>
      </c>
      <c r="X19" s="30">
        <v>832001465</v>
      </c>
      <c r="Y19" s="31">
        <v>4</v>
      </c>
      <c r="Z19" s="30" t="s">
        <v>138</v>
      </c>
      <c r="AA19" s="31" t="s">
        <v>148</v>
      </c>
      <c r="AB19" s="33" t="s">
        <v>161</v>
      </c>
      <c r="AC19" s="32" t="s">
        <v>162</v>
      </c>
      <c r="AD19" s="30" t="s">
        <v>163</v>
      </c>
      <c r="AE19" s="30" t="s">
        <v>148</v>
      </c>
      <c r="AF19" s="42">
        <f t="shared" si="3"/>
        <v>0</v>
      </c>
      <c r="AG19" t="e">
        <f>+E19-#REF!</f>
        <v>#REF!</v>
      </c>
    </row>
    <row r="20" spans="1:33" x14ac:dyDescent="0.25">
      <c r="A20" s="26">
        <v>25053</v>
      </c>
      <c r="B20" s="26" t="s">
        <v>66</v>
      </c>
      <c r="C20" s="26" t="s">
        <v>25</v>
      </c>
      <c r="D20" s="26" t="s">
        <v>67</v>
      </c>
      <c r="E20" s="26">
        <v>890680031</v>
      </c>
      <c r="F20" s="26" t="s">
        <v>32</v>
      </c>
      <c r="G20" s="26"/>
      <c r="H20" s="78">
        <v>506290965</v>
      </c>
      <c r="I20" s="26">
        <f t="shared" si="0"/>
        <v>506290965</v>
      </c>
      <c r="J20" s="26">
        <v>42190913</v>
      </c>
      <c r="K20" s="26">
        <v>42190913</v>
      </c>
      <c r="L20" s="26">
        <v>42190913</v>
      </c>
      <c r="M20" s="26">
        <v>42190913</v>
      </c>
      <c r="N20" s="26">
        <v>42190913</v>
      </c>
      <c r="O20" s="26">
        <v>42190913</v>
      </c>
      <c r="P20" s="26">
        <v>42190913</v>
      </c>
      <c r="Q20" s="26">
        <v>42190913</v>
      </c>
      <c r="R20" s="26">
        <v>42190913</v>
      </c>
      <c r="S20" s="26">
        <v>42190913</v>
      </c>
      <c r="T20" s="26">
        <v>42190913</v>
      </c>
      <c r="U20" s="26">
        <v>42190913</v>
      </c>
      <c r="V20" s="26">
        <f t="shared" si="1"/>
        <v>42190922</v>
      </c>
      <c r="W20" s="26">
        <f t="shared" si="2"/>
        <v>506290965</v>
      </c>
      <c r="X20" s="30">
        <v>890680031</v>
      </c>
      <c r="Y20" s="31">
        <v>4</v>
      </c>
      <c r="Z20" s="30" t="s">
        <v>138</v>
      </c>
      <c r="AA20" s="31" t="s">
        <v>148</v>
      </c>
      <c r="AB20" s="33" t="s">
        <v>177</v>
      </c>
      <c r="AC20" s="32" t="s">
        <v>66</v>
      </c>
      <c r="AD20" s="30" t="s">
        <v>178</v>
      </c>
      <c r="AE20" s="30" t="s">
        <v>148</v>
      </c>
      <c r="AF20" s="42">
        <f t="shared" si="3"/>
        <v>0</v>
      </c>
      <c r="AG20" t="e">
        <f>+E20-#REF!</f>
        <v>#REF!</v>
      </c>
    </row>
    <row r="21" spans="1:33" x14ac:dyDescent="0.25">
      <c r="A21" s="26">
        <v>25154</v>
      </c>
      <c r="B21" s="26" t="s">
        <v>68</v>
      </c>
      <c r="C21" s="26" t="s">
        <v>25</v>
      </c>
      <c r="D21" s="26" t="s">
        <v>69</v>
      </c>
      <c r="E21" s="26">
        <v>899999161</v>
      </c>
      <c r="F21" s="26" t="s">
        <v>36</v>
      </c>
      <c r="G21" s="26"/>
      <c r="H21" s="78">
        <v>206433033</v>
      </c>
      <c r="I21" s="26">
        <f t="shared" si="0"/>
        <v>206433033</v>
      </c>
      <c r="J21" s="26">
        <v>17202752</v>
      </c>
      <c r="K21" s="26">
        <v>17202752</v>
      </c>
      <c r="L21" s="26">
        <v>17202752</v>
      </c>
      <c r="M21" s="26">
        <v>17202752</v>
      </c>
      <c r="N21" s="26">
        <v>17202752</v>
      </c>
      <c r="O21" s="26">
        <v>17202752</v>
      </c>
      <c r="P21" s="26">
        <v>17202752</v>
      </c>
      <c r="Q21" s="26">
        <v>17202752</v>
      </c>
      <c r="R21" s="26">
        <v>17202752</v>
      </c>
      <c r="S21" s="26">
        <v>17202752</v>
      </c>
      <c r="T21" s="26">
        <v>17202752</v>
      </c>
      <c r="U21" s="26">
        <v>17202752</v>
      </c>
      <c r="V21" s="26">
        <f t="shared" si="1"/>
        <v>17202761</v>
      </c>
      <c r="W21" s="26">
        <f t="shared" si="2"/>
        <v>206433033</v>
      </c>
      <c r="X21" s="30">
        <v>899999161</v>
      </c>
      <c r="Y21" s="31">
        <v>7</v>
      </c>
      <c r="Z21" s="30" t="s">
        <v>138</v>
      </c>
      <c r="AA21" s="31" t="s">
        <v>148</v>
      </c>
      <c r="AB21" s="33" t="s">
        <v>212</v>
      </c>
      <c r="AC21" s="32" t="s">
        <v>213</v>
      </c>
      <c r="AD21" s="30" t="s">
        <v>214</v>
      </c>
      <c r="AE21" s="30" t="s">
        <v>148</v>
      </c>
      <c r="AF21" s="42">
        <f t="shared" si="3"/>
        <v>0</v>
      </c>
      <c r="AG21" t="e">
        <f>+E21-#REF!</f>
        <v>#REF!</v>
      </c>
    </row>
    <row r="22" spans="1:33" x14ac:dyDescent="0.25">
      <c r="A22" s="26">
        <v>25175</v>
      </c>
      <c r="B22" s="26" t="s">
        <v>70</v>
      </c>
      <c r="C22" s="26" t="s">
        <v>25</v>
      </c>
      <c r="D22" s="26" t="s">
        <v>71</v>
      </c>
      <c r="E22" s="26">
        <v>899999156</v>
      </c>
      <c r="F22" s="26" t="s">
        <v>33</v>
      </c>
      <c r="G22" s="26"/>
      <c r="H22" s="78">
        <v>333629043</v>
      </c>
      <c r="I22" s="26">
        <f t="shared" si="0"/>
        <v>333629043</v>
      </c>
      <c r="J22" s="26">
        <v>27802420</v>
      </c>
      <c r="K22" s="26">
        <v>27802420</v>
      </c>
      <c r="L22" s="26">
        <v>27802420</v>
      </c>
      <c r="M22" s="26">
        <v>27802420</v>
      </c>
      <c r="N22" s="26">
        <v>27802420</v>
      </c>
      <c r="O22" s="26">
        <v>27802420</v>
      </c>
      <c r="P22" s="26">
        <v>27802420</v>
      </c>
      <c r="Q22" s="26">
        <v>27802420</v>
      </c>
      <c r="R22" s="26">
        <v>27802420</v>
      </c>
      <c r="S22" s="26">
        <v>27802420</v>
      </c>
      <c r="T22" s="26">
        <v>27802420</v>
      </c>
      <c r="U22" s="26">
        <v>27802420</v>
      </c>
      <c r="V22" s="26">
        <f t="shared" si="1"/>
        <v>27802423</v>
      </c>
      <c r="W22" s="26">
        <f t="shared" si="2"/>
        <v>333629043</v>
      </c>
      <c r="X22" s="30">
        <v>899999156</v>
      </c>
      <c r="Y22" s="31">
        <v>1</v>
      </c>
      <c r="Z22" s="30" t="s">
        <v>138</v>
      </c>
      <c r="AA22" s="31" t="s">
        <v>148</v>
      </c>
      <c r="AB22" s="33">
        <v>264465782</v>
      </c>
      <c r="AC22" s="32" t="s">
        <v>215</v>
      </c>
      <c r="AD22" s="30" t="s">
        <v>216</v>
      </c>
      <c r="AE22" s="30" t="s">
        <v>148</v>
      </c>
      <c r="AF22" s="42">
        <f t="shared" si="3"/>
        <v>0</v>
      </c>
      <c r="AG22" t="e">
        <f>+E22-#REF!</f>
        <v>#REF!</v>
      </c>
    </row>
    <row r="23" spans="1:33" x14ac:dyDescent="0.25">
      <c r="A23" s="26">
        <v>25183</v>
      </c>
      <c r="B23" s="26" t="s">
        <v>72</v>
      </c>
      <c r="C23" s="26" t="s">
        <v>25</v>
      </c>
      <c r="D23" s="26" t="s">
        <v>73</v>
      </c>
      <c r="E23" s="26">
        <v>860024766</v>
      </c>
      <c r="F23" s="26" t="s">
        <v>36</v>
      </c>
      <c r="G23" s="26"/>
      <c r="H23" s="78">
        <v>689087325</v>
      </c>
      <c r="I23" s="26">
        <f t="shared" si="0"/>
        <v>689087325</v>
      </c>
      <c r="J23" s="26">
        <v>57423943</v>
      </c>
      <c r="K23" s="26">
        <v>57423943</v>
      </c>
      <c r="L23" s="26">
        <v>57423943</v>
      </c>
      <c r="M23" s="26">
        <v>57423943</v>
      </c>
      <c r="N23" s="26">
        <v>57423943</v>
      </c>
      <c r="O23" s="26">
        <v>57423943</v>
      </c>
      <c r="P23" s="26">
        <v>57423943</v>
      </c>
      <c r="Q23" s="26">
        <v>57423943</v>
      </c>
      <c r="R23" s="26">
        <v>57423943</v>
      </c>
      <c r="S23" s="26">
        <v>57423943</v>
      </c>
      <c r="T23" s="26">
        <v>57423943</v>
      </c>
      <c r="U23" s="26">
        <v>57423943</v>
      </c>
      <c r="V23" s="26">
        <f t="shared" si="1"/>
        <v>57423952</v>
      </c>
      <c r="W23" s="26">
        <f t="shared" si="2"/>
        <v>689087325</v>
      </c>
      <c r="X23" s="30">
        <v>860024766</v>
      </c>
      <c r="Y23" s="31">
        <v>7</v>
      </c>
      <c r="Z23" s="30" t="s">
        <v>138</v>
      </c>
      <c r="AA23" s="31" t="s">
        <v>148</v>
      </c>
      <c r="AB23" s="33" t="s">
        <v>241</v>
      </c>
      <c r="AC23" s="32" t="s">
        <v>242</v>
      </c>
      <c r="AD23" s="30" t="s">
        <v>243</v>
      </c>
      <c r="AE23" s="30" t="s">
        <v>148</v>
      </c>
      <c r="AF23" s="42">
        <f t="shared" si="3"/>
        <v>0</v>
      </c>
      <c r="AG23" t="e">
        <f>+E23-#REF!</f>
        <v>#REF!</v>
      </c>
    </row>
    <row r="24" spans="1:33" x14ac:dyDescent="0.25">
      <c r="A24" s="26">
        <v>25245</v>
      </c>
      <c r="B24" s="26" t="s">
        <v>74</v>
      </c>
      <c r="C24" s="26" t="s">
        <v>25</v>
      </c>
      <c r="D24" s="26" t="s">
        <v>75</v>
      </c>
      <c r="E24" s="26">
        <v>860020094</v>
      </c>
      <c r="F24" s="26" t="s">
        <v>35</v>
      </c>
      <c r="G24" s="26"/>
      <c r="H24" s="78">
        <v>134622153</v>
      </c>
      <c r="I24" s="26">
        <f t="shared" si="0"/>
        <v>134622153</v>
      </c>
      <c r="J24" s="26">
        <v>11218512</v>
      </c>
      <c r="K24" s="26">
        <v>11218512</v>
      </c>
      <c r="L24" s="26">
        <v>11218512</v>
      </c>
      <c r="M24" s="26">
        <v>11218512</v>
      </c>
      <c r="N24" s="26">
        <v>11218512</v>
      </c>
      <c r="O24" s="26">
        <v>11218512</v>
      </c>
      <c r="P24" s="26">
        <v>11218512</v>
      </c>
      <c r="Q24" s="26">
        <v>11218512</v>
      </c>
      <c r="R24" s="26">
        <v>11218512</v>
      </c>
      <c r="S24" s="26">
        <v>11218512</v>
      </c>
      <c r="T24" s="26">
        <v>11218512</v>
      </c>
      <c r="U24" s="26">
        <v>11218512</v>
      </c>
      <c r="V24" s="26">
        <f t="shared" si="1"/>
        <v>11218521</v>
      </c>
      <c r="W24" s="26">
        <f t="shared" si="2"/>
        <v>134622153</v>
      </c>
      <c r="X24" s="30">
        <v>860020094</v>
      </c>
      <c r="Y24" s="31">
        <v>8</v>
      </c>
      <c r="Z24" s="30" t="s">
        <v>147</v>
      </c>
      <c r="AA24" s="31" t="s">
        <v>148</v>
      </c>
      <c r="AB24" s="33" t="s">
        <v>169</v>
      </c>
      <c r="AC24" s="32" t="s">
        <v>168</v>
      </c>
      <c r="AD24" s="30" t="s">
        <v>170</v>
      </c>
      <c r="AE24" s="30" t="s">
        <v>148</v>
      </c>
      <c r="AF24" s="42">
        <f t="shared" si="3"/>
        <v>0</v>
      </c>
      <c r="AG24" t="e">
        <f>+E24-#REF!</f>
        <v>#REF!</v>
      </c>
    </row>
    <row r="25" spans="1:33" x14ac:dyDescent="0.25">
      <c r="A25" s="26">
        <v>25279</v>
      </c>
      <c r="B25" s="26" t="s">
        <v>76</v>
      </c>
      <c r="C25" s="26" t="s">
        <v>25</v>
      </c>
      <c r="D25" s="26" t="s">
        <v>77</v>
      </c>
      <c r="E25" s="26">
        <v>800174375</v>
      </c>
      <c r="F25" s="26" t="s">
        <v>34</v>
      </c>
      <c r="G25" s="26"/>
      <c r="H25" s="78">
        <v>354998412</v>
      </c>
      <c r="I25" s="26">
        <f t="shared" si="0"/>
        <v>354998412</v>
      </c>
      <c r="J25" s="26">
        <v>29583201</v>
      </c>
      <c r="K25" s="26">
        <v>29583201</v>
      </c>
      <c r="L25" s="26">
        <v>29583201</v>
      </c>
      <c r="M25" s="26">
        <v>29583201</v>
      </c>
      <c r="N25" s="26">
        <v>29583201</v>
      </c>
      <c r="O25" s="26">
        <v>29583201</v>
      </c>
      <c r="P25" s="26">
        <v>29583201</v>
      </c>
      <c r="Q25" s="26">
        <v>29583201</v>
      </c>
      <c r="R25" s="26">
        <v>29583201</v>
      </c>
      <c r="S25" s="26">
        <v>29583201</v>
      </c>
      <c r="T25" s="26">
        <v>29583201</v>
      </c>
      <c r="U25" s="26">
        <v>29583201</v>
      </c>
      <c r="V25" s="26">
        <f t="shared" si="1"/>
        <v>29583201</v>
      </c>
      <c r="W25" s="26">
        <f t="shared" si="2"/>
        <v>354998412</v>
      </c>
      <c r="X25" s="30">
        <v>800174375</v>
      </c>
      <c r="Y25" s="31">
        <v>5</v>
      </c>
      <c r="Z25" s="30" t="s">
        <v>151</v>
      </c>
      <c r="AA25" s="31" t="s">
        <v>148</v>
      </c>
      <c r="AB25" s="33" t="s">
        <v>274</v>
      </c>
      <c r="AC25" s="32" t="s">
        <v>273</v>
      </c>
      <c r="AD25" s="30" t="s">
        <v>275</v>
      </c>
      <c r="AE25" s="30" t="s">
        <v>148</v>
      </c>
      <c r="AF25" s="42">
        <f t="shared" si="3"/>
        <v>0</v>
      </c>
      <c r="AG25" t="e">
        <f>+E25-#REF!</f>
        <v>#REF!</v>
      </c>
    </row>
    <row r="26" spans="1:33" x14ac:dyDescent="0.25">
      <c r="A26" s="26">
        <v>25281</v>
      </c>
      <c r="B26" s="26" t="s">
        <v>78</v>
      </c>
      <c r="C26" s="26" t="s">
        <v>25</v>
      </c>
      <c r="D26" s="26" t="s">
        <v>79</v>
      </c>
      <c r="E26" s="26">
        <v>832007272</v>
      </c>
      <c r="F26" s="26" t="s">
        <v>36</v>
      </c>
      <c r="G26" s="26"/>
      <c r="H26" s="78">
        <v>72069119</v>
      </c>
      <c r="I26" s="26">
        <f t="shared" si="0"/>
        <v>72069119</v>
      </c>
      <c r="J26" s="26">
        <v>6005759</v>
      </c>
      <c r="K26" s="26">
        <v>6005759</v>
      </c>
      <c r="L26" s="26">
        <v>6005759</v>
      </c>
      <c r="M26" s="26">
        <v>6005759</v>
      </c>
      <c r="N26" s="26">
        <v>6005759</v>
      </c>
      <c r="O26" s="26">
        <v>6005759</v>
      </c>
      <c r="P26" s="26">
        <v>6005759</v>
      </c>
      <c r="Q26" s="26">
        <v>6005759</v>
      </c>
      <c r="R26" s="26">
        <v>6005759</v>
      </c>
      <c r="S26" s="26">
        <v>6005759</v>
      </c>
      <c r="T26" s="26">
        <v>6005759</v>
      </c>
      <c r="U26" s="26">
        <v>6005759</v>
      </c>
      <c r="V26" s="26">
        <f t="shared" si="1"/>
        <v>6005770</v>
      </c>
      <c r="W26" s="26">
        <f t="shared" si="2"/>
        <v>72069119</v>
      </c>
      <c r="X26" s="30">
        <v>832007272</v>
      </c>
      <c r="Y26" s="31">
        <v>7</v>
      </c>
      <c r="Z26" s="30" t="s">
        <v>164</v>
      </c>
      <c r="AA26" s="31" t="s">
        <v>148</v>
      </c>
      <c r="AB26" s="33" t="s">
        <v>260</v>
      </c>
      <c r="AC26" s="32" t="s">
        <v>124</v>
      </c>
      <c r="AD26" s="30" t="s">
        <v>261</v>
      </c>
      <c r="AE26" s="30" t="s">
        <v>148</v>
      </c>
      <c r="AF26" s="42">
        <f t="shared" si="3"/>
        <v>0</v>
      </c>
      <c r="AG26" t="e">
        <f>+E26-#REF!</f>
        <v>#REF!</v>
      </c>
    </row>
    <row r="27" spans="1:33" x14ac:dyDescent="0.25">
      <c r="A27" s="26">
        <v>25317</v>
      </c>
      <c r="B27" s="26" t="s">
        <v>80</v>
      </c>
      <c r="C27" s="26" t="s">
        <v>25</v>
      </c>
      <c r="D27" s="26" t="s">
        <v>81</v>
      </c>
      <c r="E27" s="26">
        <v>800204497</v>
      </c>
      <c r="F27" s="26" t="s">
        <v>34</v>
      </c>
      <c r="G27" s="26"/>
      <c r="H27" s="78">
        <v>221581178</v>
      </c>
      <c r="I27" s="26">
        <f t="shared" si="0"/>
        <v>221581178</v>
      </c>
      <c r="J27" s="26">
        <v>18465098</v>
      </c>
      <c r="K27" s="26">
        <v>18465098</v>
      </c>
      <c r="L27" s="26">
        <v>18465098</v>
      </c>
      <c r="M27" s="26">
        <v>18465098</v>
      </c>
      <c r="N27" s="26">
        <v>18465098</v>
      </c>
      <c r="O27" s="26">
        <v>18465098</v>
      </c>
      <c r="P27" s="26">
        <v>18465098</v>
      </c>
      <c r="Q27" s="26">
        <v>18465098</v>
      </c>
      <c r="R27" s="26">
        <v>18465098</v>
      </c>
      <c r="S27" s="26">
        <v>18465098</v>
      </c>
      <c r="T27" s="26">
        <v>18465098</v>
      </c>
      <c r="U27" s="26">
        <v>18465098</v>
      </c>
      <c r="V27" s="26">
        <f t="shared" si="1"/>
        <v>18465100</v>
      </c>
      <c r="W27" s="26">
        <f t="shared" si="2"/>
        <v>221581178</v>
      </c>
      <c r="X27" s="30">
        <v>800204497</v>
      </c>
      <c r="Y27" s="31">
        <v>5</v>
      </c>
      <c r="Z27" s="30" t="s">
        <v>147</v>
      </c>
      <c r="AA27" s="31" t="s">
        <v>148</v>
      </c>
      <c r="AB27" s="33" t="s">
        <v>265</v>
      </c>
      <c r="AC27" s="32" t="s">
        <v>264</v>
      </c>
      <c r="AD27" s="30" t="s">
        <v>266</v>
      </c>
      <c r="AE27" s="30" t="s">
        <v>148</v>
      </c>
      <c r="AF27" s="42">
        <f t="shared" si="3"/>
        <v>0</v>
      </c>
      <c r="AG27" t="e">
        <f>+E27-#REF!</f>
        <v>#REF!</v>
      </c>
    </row>
    <row r="28" spans="1:33" x14ac:dyDescent="0.25">
      <c r="A28" s="26">
        <v>25320</v>
      </c>
      <c r="B28" s="26" t="s">
        <v>82</v>
      </c>
      <c r="C28" s="26" t="s">
        <v>25</v>
      </c>
      <c r="D28" s="26" t="s">
        <v>83</v>
      </c>
      <c r="E28" s="26">
        <v>860020283</v>
      </c>
      <c r="F28" s="26" t="s">
        <v>45</v>
      </c>
      <c r="G28" s="26"/>
      <c r="H28" s="78">
        <v>490104908</v>
      </c>
      <c r="I28" s="26">
        <f t="shared" si="0"/>
        <v>490104908</v>
      </c>
      <c r="J28" s="26">
        <v>40842075</v>
      </c>
      <c r="K28" s="26">
        <v>40842075</v>
      </c>
      <c r="L28" s="26">
        <v>40842075</v>
      </c>
      <c r="M28" s="26">
        <v>40842075</v>
      </c>
      <c r="N28" s="26">
        <v>40842075</v>
      </c>
      <c r="O28" s="26">
        <v>40842075</v>
      </c>
      <c r="P28" s="26">
        <v>40842075</v>
      </c>
      <c r="Q28" s="26">
        <v>40842075</v>
      </c>
      <c r="R28" s="26">
        <v>40842075</v>
      </c>
      <c r="S28" s="26">
        <v>40842075</v>
      </c>
      <c r="T28" s="26">
        <v>40842075</v>
      </c>
      <c r="U28" s="26">
        <v>40842075</v>
      </c>
      <c r="V28" s="26">
        <f t="shared" si="1"/>
        <v>40842083</v>
      </c>
      <c r="W28" s="26">
        <f t="shared" si="2"/>
        <v>490104908</v>
      </c>
      <c r="X28" s="30">
        <v>860020283</v>
      </c>
      <c r="Y28" s="31">
        <v>3</v>
      </c>
      <c r="Z28" s="30" t="s">
        <v>138</v>
      </c>
      <c r="AA28" s="31" t="s">
        <v>148</v>
      </c>
      <c r="AB28" s="33" t="s">
        <v>182</v>
      </c>
      <c r="AC28" s="32" t="s">
        <v>183</v>
      </c>
      <c r="AD28" s="30" t="s">
        <v>184</v>
      </c>
      <c r="AE28" s="30" t="s">
        <v>148</v>
      </c>
      <c r="AF28" s="42">
        <f t="shared" si="3"/>
        <v>0</v>
      </c>
      <c r="AG28" t="e">
        <f>+E28-#REF!</f>
        <v>#REF!</v>
      </c>
    </row>
    <row r="29" spans="1:33" x14ac:dyDescent="0.25">
      <c r="A29" s="26">
        <v>25326</v>
      </c>
      <c r="B29" s="26" t="s">
        <v>84</v>
      </c>
      <c r="C29" s="26" t="s">
        <v>25</v>
      </c>
      <c r="D29" s="26" t="s">
        <v>85</v>
      </c>
      <c r="E29" s="26">
        <v>860035447</v>
      </c>
      <c r="F29" s="26" t="s">
        <v>33</v>
      </c>
      <c r="G29" s="26"/>
      <c r="H29" s="78">
        <v>229092716</v>
      </c>
      <c r="I29" s="26">
        <f t="shared" si="0"/>
        <v>229092716</v>
      </c>
      <c r="J29" s="26">
        <v>19091059</v>
      </c>
      <c r="K29" s="26">
        <v>19091059</v>
      </c>
      <c r="L29" s="26">
        <v>19091059</v>
      </c>
      <c r="M29" s="26">
        <v>19091059</v>
      </c>
      <c r="N29" s="26">
        <v>19091059</v>
      </c>
      <c r="O29" s="26">
        <v>19091059</v>
      </c>
      <c r="P29" s="26">
        <v>19091059</v>
      </c>
      <c r="Q29" s="26">
        <v>19091059</v>
      </c>
      <c r="R29" s="26">
        <v>19091059</v>
      </c>
      <c r="S29" s="26">
        <v>19091059</v>
      </c>
      <c r="T29" s="26">
        <v>19091059</v>
      </c>
      <c r="U29" s="26">
        <v>19091059</v>
      </c>
      <c r="V29" s="26">
        <f t="shared" si="1"/>
        <v>19091067</v>
      </c>
      <c r="W29" s="26">
        <f t="shared" si="2"/>
        <v>229092716</v>
      </c>
      <c r="X29" s="30">
        <v>860035447</v>
      </c>
      <c r="Y29" s="31">
        <v>1</v>
      </c>
      <c r="Z29" s="30" t="s">
        <v>164</v>
      </c>
      <c r="AA29" s="31" t="s">
        <v>148</v>
      </c>
      <c r="AB29" s="33" t="s">
        <v>276</v>
      </c>
      <c r="AC29" s="32" t="s">
        <v>84</v>
      </c>
      <c r="AD29" s="30" t="s">
        <v>277</v>
      </c>
      <c r="AE29" s="30" t="s">
        <v>148</v>
      </c>
      <c r="AF29" s="42">
        <f t="shared" si="3"/>
        <v>0</v>
      </c>
      <c r="AG29" t="e">
        <f>+E29-#REF!</f>
        <v>#REF!</v>
      </c>
    </row>
    <row r="30" spans="1:33" x14ac:dyDescent="0.25">
      <c r="A30" s="26">
        <v>25394</v>
      </c>
      <c r="B30" s="26" t="s">
        <v>86</v>
      </c>
      <c r="C30" s="26" t="s">
        <v>25</v>
      </c>
      <c r="D30" s="26" t="s">
        <v>87</v>
      </c>
      <c r="E30" s="26">
        <v>899999165</v>
      </c>
      <c r="F30" s="26" t="s">
        <v>31</v>
      </c>
      <c r="G30" s="26"/>
      <c r="H30" s="78">
        <v>865963185</v>
      </c>
      <c r="I30" s="26">
        <f t="shared" si="0"/>
        <v>865963185</v>
      </c>
      <c r="J30" s="26">
        <v>72163598</v>
      </c>
      <c r="K30" s="26">
        <v>72163598</v>
      </c>
      <c r="L30" s="26">
        <v>72163598</v>
      </c>
      <c r="M30" s="26">
        <v>72163598</v>
      </c>
      <c r="N30" s="26">
        <v>72163598</v>
      </c>
      <c r="O30" s="26">
        <v>72163598</v>
      </c>
      <c r="P30" s="26">
        <v>72163598</v>
      </c>
      <c r="Q30" s="26">
        <v>72163598</v>
      </c>
      <c r="R30" s="26">
        <v>72163598</v>
      </c>
      <c r="S30" s="26">
        <v>72163598</v>
      </c>
      <c r="T30" s="26">
        <v>72163598</v>
      </c>
      <c r="U30" s="26">
        <v>72163598</v>
      </c>
      <c r="V30" s="26">
        <f t="shared" si="1"/>
        <v>72163607</v>
      </c>
      <c r="W30" s="26">
        <f t="shared" si="2"/>
        <v>865963185</v>
      </c>
      <c r="X30" s="30">
        <v>899999165</v>
      </c>
      <c r="Y30" s="31">
        <v>6</v>
      </c>
      <c r="Z30" s="30" t="s">
        <v>147</v>
      </c>
      <c r="AA30" s="31" t="s">
        <v>148</v>
      </c>
      <c r="AB30" s="33" t="s">
        <v>202</v>
      </c>
      <c r="AC30" s="32" t="s">
        <v>203</v>
      </c>
      <c r="AD30" s="30" t="s">
        <v>204</v>
      </c>
      <c r="AE30" s="30" t="s">
        <v>148</v>
      </c>
      <c r="AF30" s="42">
        <f t="shared" si="3"/>
        <v>0</v>
      </c>
      <c r="AG30" t="e">
        <f>+E30-#REF!</f>
        <v>#REF!</v>
      </c>
    </row>
    <row r="31" spans="1:33" x14ac:dyDescent="0.25">
      <c r="A31" s="26">
        <v>25430</v>
      </c>
      <c r="B31" s="26" t="s">
        <v>88</v>
      </c>
      <c r="C31" s="26" t="s">
        <v>25</v>
      </c>
      <c r="D31" s="26" t="s">
        <v>89</v>
      </c>
      <c r="E31" s="26">
        <v>860009555</v>
      </c>
      <c r="F31" s="26" t="s">
        <v>36</v>
      </c>
      <c r="G31" s="26"/>
      <c r="H31" s="78">
        <v>632688457</v>
      </c>
      <c r="I31" s="26">
        <f t="shared" si="0"/>
        <v>632688457</v>
      </c>
      <c r="J31" s="26">
        <v>52724038</v>
      </c>
      <c r="K31" s="26">
        <v>52724038</v>
      </c>
      <c r="L31" s="26">
        <v>52724038</v>
      </c>
      <c r="M31" s="26">
        <v>52724038</v>
      </c>
      <c r="N31" s="26">
        <v>52724038</v>
      </c>
      <c r="O31" s="26">
        <v>52724038</v>
      </c>
      <c r="P31" s="26">
        <v>52724038</v>
      </c>
      <c r="Q31" s="26">
        <v>52724038</v>
      </c>
      <c r="R31" s="26">
        <v>52724038</v>
      </c>
      <c r="S31" s="26">
        <v>52724038</v>
      </c>
      <c r="T31" s="26">
        <v>52724038</v>
      </c>
      <c r="U31" s="26">
        <v>52724038</v>
      </c>
      <c r="V31" s="26">
        <f t="shared" si="1"/>
        <v>52724039</v>
      </c>
      <c r="W31" s="26">
        <f t="shared" si="2"/>
        <v>632688457</v>
      </c>
      <c r="X31" s="30" t="s">
        <v>223</v>
      </c>
      <c r="Y31" s="31">
        <v>7</v>
      </c>
      <c r="Z31" s="30" t="s">
        <v>147</v>
      </c>
      <c r="AA31" s="31" t="s">
        <v>148</v>
      </c>
      <c r="AB31" s="33" t="s">
        <v>224</v>
      </c>
      <c r="AC31" s="32" t="s">
        <v>88</v>
      </c>
      <c r="AD31" s="33" t="s">
        <v>225</v>
      </c>
      <c r="AE31" s="30" t="s">
        <v>176</v>
      </c>
      <c r="AF31" s="42">
        <f t="shared" si="3"/>
        <v>0</v>
      </c>
      <c r="AG31" t="e">
        <f>+E31-#REF!</f>
        <v>#REF!</v>
      </c>
    </row>
    <row r="32" spans="1:33" x14ac:dyDescent="0.25">
      <c r="A32" s="26">
        <v>25438</v>
      </c>
      <c r="B32" s="26" t="s">
        <v>90</v>
      </c>
      <c r="C32" s="26" t="s">
        <v>25</v>
      </c>
      <c r="D32" s="26" t="s">
        <v>91</v>
      </c>
      <c r="E32" s="26">
        <v>892001990</v>
      </c>
      <c r="F32" s="26" t="s">
        <v>35</v>
      </c>
      <c r="G32" s="26"/>
      <c r="H32" s="78">
        <v>254220506</v>
      </c>
      <c r="I32" s="26">
        <f t="shared" si="0"/>
        <v>254220506</v>
      </c>
      <c r="J32" s="26">
        <v>21185042</v>
      </c>
      <c r="K32" s="26">
        <v>21185042</v>
      </c>
      <c r="L32" s="26">
        <v>21185042</v>
      </c>
      <c r="M32" s="26">
        <v>21185042</v>
      </c>
      <c r="N32" s="26">
        <v>21185042</v>
      </c>
      <c r="O32" s="26">
        <v>21185042</v>
      </c>
      <c r="P32" s="26">
        <v>21185042</v>
      </c>
      <c r="Q32" s="26">
        <v>21185042</v>
      </c>
      <c r="R32" s="26">
        <v>21185042</v>
      </c>
      <c r="S32" s="26">
        <v>21185042</v>
      </c>
      <c r="T32" s="26">
        <v>21185042</v>
      </c>
      <c r="U32" s="26">
        <v>21185042</v>
      </c>
      <c r="V32" s="26">
        <f t="shared" si="1"/>
        <v>21185044</v>
      </c>
      <c r="W32" s="26">
        <f t="shared" si="2"/>
        <v>254220506</v>
      </c>
      <c r="X32" s="30">
        <v>892001990</v>
      </c>
      <c r="Y32" s="31">
        <v>8</v>
      </c>
      <c r="Z32" s="30" t="s">
        <v>154</v>
      </c>
      <c r="AA32" s="31" t="s">
        <v>148</v>
      </c>
      <c r="AB32" s="33" t="s">
        <v>155</v>
      </c>
      <c r="AC32" s="32" t="s">
        <v>156</v>
      </c>
      <c r="AD32" s="30" t="s">
        <v>157</v>
      </c>
      <c r="AE32" s="30" t="s">
        <v>148</v>
      </c>
      <c r="AF32" s="42">
        <f t="shared" si="3"/>
        <v>0</v>
      </c>
      <c r="AG32" t="e">
        <f>+E32-#REF!</f>
        <v>#REF!</v>
      </c>
    </row>
    <row r="33" spans="1:33" x14ac:dyDescent="0.25">
      <c r="A33" s="26">
        <v>25486</v>
      </c>
      <c r="B33" s="26" t="s">
        <v>92</v>
      </c>
      <c r="C33" s="26" t="s">
        <v>25</v>
      </c>
      <c r="D33" s="26" t="s">
        <v>93</v>
      </c>
      <c r="E33" s="26">
        <v>860024026</v>
      </c>
      <c r="F33" s="26" t="s">
        <v>34</v>
      </c>
      <c r="G33" s="26"/>
      <c r="H33" s="78">
        <v>188057567</v>
      </c>
      <c r="I33" s="26">
        <f t="shared" si="0"/>
        <v>188057567</v>
      </c>
      <c r="J33" s="26">
        <v>15671463</v>
      </c>
      <c r="K33" s="26">
        <v>15671463</v>
      </c>
      <c r="L33" s="26">
        <v>15671463</v>
      </c>
      <c r="M33" s="26">
        <v>15671463</v>
      </c>
      <c r="N33" s="26">
        <v>15671463</v>
      </c>
      <c r="O33" s="26">
        <v>15671463</v>
      </c>
      <c r="P33" s="26">
        <v>15671463</v>
      </c>
      <c r="Q33" s="26">
        <v>15671463</v>
      </c>
      <c r="R33" s="26">
        <v>15671463</v>
      </c>
      <c r="S33" s="26">
        <v>15671463</v>
      </c>
      <c r="T33" s="26">
        <v>15671463</v>
      </c>
      <c r="U33" s="26">
        <v>15671463</v>
      </c>
      <c r="V33" s="26">
        <f t="shared" si="1"/>
        <v>15671474</v>
      </c>
      <c r="W33" s="26">
        <f t="shared" si="2"/>
        <v>188057567</v>
      </c>
      <c r="X33" s="30">
        <v>860024026</v>
      </c>
      <c r="Y33" s="31">
        <v>5</v>
      </c>
      <c r="Z33" s="30" t="s">
        <v>151</v>
      </c>
      <c r="AA33" s="31" t="s">
        <v>148</v>
      </c>
      <c r="AB33" s="33" t="s">
        <v>232</v>
      </c>
      <c r="AC33" s="32" t="s">
        <v>233</v>
      </c>
      <c r="AD33" s="30" t="s">
        <v>234</v>
      </c>
      <c r="AE33" s="30" t="s">
        <v>148</v>
      </c>
      <c r="AF33" s="42">
        <f t="shared" si="3"/>
        <v>0</v>
      </c>
      <c r="AG33" t="e">
        <f>+E33-#REF!</f>
        <v>#REF!</v>
      </c>
    </row>
    <row r="34" spans="1:33" x14ac:dyDescent="0.25">
      <c r="A34" s="26">
        <v>25489</v>
      </c>
      <c r="B34" s="26" t="s">
        <v>94</v>
      </c>
      <c r="C34" s="26" t="s">
        <v>25</v>
      </c>
      <c r="D34" s="26" t="s">
        <v>95</v>
      </c>
      <c r="E34" s="26">
        <v>832009187</v>
      </c>
      <c r="F34" s="26" t="s">
        <v>35</v>
      </c>
      <c r="G34" s="26"/>
      <c r="H34" s="78">
        <v>23733116</v>
      </c>
      <c r="I34" s="26">
        <f t="shared" si="0"/>
        <v>23733116</v>
      </c>
      <c r="J34" s="26">
        <v>1977759</v>
      </c>
      <c r="K34" s="26">
        <v>1977759</v>
      </c>
      <c r="L34" s="26">
        <v>1977759</v>
      </c>
      <c r="M34" s="26">
        <v>1977759</v>
      </c>
      <c r="N34" s="26">
        <v>1977759</v>
      </c>
      <c r="O34" s="26">
        <v>1977759</v>
      </c>
      <c r="P34" s="26">
        <v>1977759</v>
      </c>
      <c r="Q34" s="26">
        <v>1977759</v>
      </c>
      <c r="R34" s="26">
        <v>1977759</v>
      </c>
      <c r="S34" s="26">
        <v>1977759</v>
      </c>
      <c r="T34" s="26">
        <v>1977759</v>
      </c>
      <c r="U34" s="26">
        <v>1977759</v>
      </c>
      <c r="V34" s="26">
        <f t="shared" si="1"/>
        <v>1977767</v>
      </c>
      <c r="W34" s="26">
        <f t="shared" si="2"/>
        <v>23733116</v>
      </c>
      <c r="X34" s="30">
        <v>832009187</v>
      </c>
      <c r="Y34" s="31">
        <v>8</v>
      </c>
      <c r="Z34" s="30" t="s">
        <v>147</v>
      </c>
      <c r="AA34" s="31" t="s">
        <v>148</v>
      </c>
      <c r="AB34" s="33" t="s">
        <v>278</v>
      </c>
      <c r="AC34" s="32" t="s">
        <v>279</v>
      </c>
      <c r="AD34" s="30" t="s">
        <v>280</v>
      </c>
      <c r="AE34" s="30" t="s">
        <v>148</v>
      </c>
      <c r="AF34" s="42">
        <f t="shared" si="3"/>
        <v>0</v>
      </c>
      <c r="AG34" t="e">
        <f>+E34-#REF!</f>
        <v>#REF!</v>
      </c>
    </row>
    <row r="35" spans="1:33" x14ac:dyDescent="0.25">
      <c r="A35" s="26">
        <v>25572</v>
      </c>
      <c r="B35" s="26" t="s">
        <v>96</v>
      </c>
      <c r="C35" s="26" t="s">
        <v>25</v>
      </c>
      <c r="D35" s="26" t="s">
        <v>97</v>
      </c>
      <c r="E35" s="26">
        <v>860024030</v>
      </c>
      <c r="F35" s="26" t="s">
        <v>34</v>
      </c>
      <c r="G35" s="26"/>
      <c r="H35" s="78">
        <v>329026830</v>
      </c>
      <c r="I35" s="26">
        <f t="shared" si="0"/>
        <v>329026830</v>
      </c>
      <c r="J35" s="26">
        <v>27418902</v>
      </c>
      <c r="K35" s="26">
        <v>27418902</v>
      </c>
      <c r="L35" s="26">
        <v>27418902</v>
      </c>
      <c r="M35" s="26">
        <v>27418902</v>
      </c>
      <c r="N35" s="26">
        <v>27418902</v>
      </c>
      <c r="O35" s="26">
        <v>27418902</v>
      </c>
      <c r="P35" s="26">
        <v>27418902</v>
      </c>
      <c r="Q35" s="26">
        <v>27418902</v>
      </c>
      <c r="R35" s="26">
        <v>27418902</v>
      </c>
      <c r="S35" s="26">
        <v>27418902</v>
      </c>
      <c r="T35" s="26">
        <v>27418902</v>
      </c>
      <c r="U35" s="26">
        <v>27418902</v>
      </c>
      <c r="V35" s="26">
        <f t="shared" si="1"/>
        <v>27418908</v>
      </c>
      <c r="W35" s="26">
        <f t="shared" si="2"/>
        <v>329026830</v>
      </c>
      <c r="X35" s="34">
        <v>860024030</v>
      </c>
      <c r="Y35" s="35">
        <v>5</v>
      </c>
      <c r="Z35" s="34" t="s">
        <v>147</v>
      </c>
      <c r="AA35" s="35" t="s">
        <v>148</v>
      </c>
      <c r="AB35" s="37" t="s">
        <v>258</v>
      </c>
      <c r="AC35" s="36" t="s">
        <v>203</v>
      </c>
      <c r="AD35" s="34" t="s">
        <v>259</v>
      </c>
      <c r="AE35" s="34" t="s">
        <v>148</v>
      </c>
      <c r="AF35" s="42">
        <f t="shared" si="3"/>
        <v>0</v>
      </c>
      <c r="AG35" t="e">
        <f>+E35-#REF!</f>
        <v>#REF!</v>
      </c>
    </row>
    <row r="36" spans="1:33" x14ac:dyDescent="0.25">
      <c r="A36" s="26">
        <v>25658</v>
      </c>
      <c r="B36" s="26" t="s">
        <v>98</v>
      </c>
      <c r="C36" s="26" t="s">
        <v>25</v>
      </c>
      <c r="D36" s="26" t="s">
        <v>99</v>
      </c>
      <c r="E36" s="26">
        <v>900283194</v>
      </c>
      <c r="F36" s="26" t="s">
        <v>31</v>
      </c>
      <c r="G36" s="26"/>
      <c r="H36" s="78">
        <v>24900764</v>
      </c>
      <c r="I36" s="26">
        <f t="shared" si="0"/>
        <v>24900764</v>
      </c>
      <c r="J36" s="26">
        <v>2075063</v>
      </c>
      <c r="K36" s="26">
        <v>2075063</v>
      </c>
      <c r="L36" s="26">
        <v>2075063</v>
      </c>
      <c r="M36" s="26">
        <v>2075063</v>
      </c>
      <c r="N36" s="26">
        <v>2075063</v>
      </c>
      <c r="O36" s="26">
        <v>2075063</v>
      </c>
      <c r="P36" s="26">
        <v>2075063</v>
      </c>
      <c r="Q36" s="26">
        <v>2075063</v>
      </c>
      <c r="R36" s="26">
        <v>2075063</v>
      </c>
      <c r="S36" s="26">
        <v>2075063</v>
      </c>
      <c r="T36" s="26">
        <v>2075063</v>
      </c>
      <c r="U36" s="26">
        <v>2075063</v>
      </c>
      <c r="V36" s="26">
        <f t="shared" si="1"/>
        <v>2075071</v>
      </c>
      <c r="W36" s="26">
        <f t="shared" si="2"/>
        <v>24900764</v>
      </c>
      <c r="X36" s="30">
        <v>900283194</v>
      </c>
      <c r="Y36" s="31">
        <v>9</v>
      </c>
      <c r="Z36" s="30" t="s">
        <v>164</v>
      </c>
      <c r="AA36" s="31" t="s">
        <v>148</v>
      </c>
      <c r="AB36" s="33" t="s">
        <v>165</v>
      </c>
      <c r="AC36" s="32" t="s">
        <v>166</v>
      </c>
      <c r="AD36" s="30" t="s">
        <v>167</v>
      </c>
      <c r="AE36" s="30" t="s">
        <v>148</v>
      </c>
      <c r="AF36" s="42">
        <f t="shared" si="3"/>
        <v>0</v>
      </c>
      <c r="AG36" t="e">
        <f>+E36-#REF!</f>
        <v>#REF!</v>
      </c>
    </row>
    <row r="37" spans="1:33" x14ac:dyDescent="0.25">
      <c r="A37" s="26">
        <v>25662</v>
      </c>
      <c r="B37" s="26" t="s">
        <v>100</v>
      </c>
      <c r="C37" s="26" t="s">
        <v>25</v>
      </c>
      <c r="D37" s="26" t="s">
        <v>101</v>
      </c>
      <c r="E37" s="26">
        <v>860023999</v>
      </c>
      <c r="F37" s="26" t="s">
        <v>33</v>
      </c>
      <c r="G37" s="26"/>
      <c r="H37" s="78">
        <v>246702584</v>
      </c>
      <c r="I37" s="26">
        <f t="shared" si="0"/>
        <v>246702584</v>
      </c>
      <c r="J37" s="26">
        <v>20558548</v>
      </c>
      <c r="K37" s="26">
        <v>20558548</v>
      </c>
      <c r="L37" s="26">
        <v>20558548</v>
      </c>
      <c r="M37" s="26">
        <v>20558548</v>
      </c>
      <c r="N37" s="26">
        <v>20558548</v>
      </c>
      <c r="O37" s="26">
        <v>20558548</v>
      </c>
      <c r="P37" s="26">
        <v>20558548</v>
      </c>
      <c r="Q37" s="26">
        <v>20558548</v>
      </c>
      <c r="R37" s="26">
        <v>20558548</v>
      </c>
      <c r="S37" s="26">
        <v>20558548</v>
      </c>
      <c r="T37" s="26">
        <v>20558548</v>
      </c>
      <c r="U37" s="26">
        <v>20558548</v>
      </c>
      <c r="V37" s="26">
        <f t="shared" si="1"/>
        <v>20558556</v>
      </c>
      <c r="W37" s="26">
        <f t="shared" si="2"/>
        <v>246702584</v>
      </c>
      <c r="X37" s="30">
        <v>860023999</v>
      </c>
      <c r="Y37" s="31">
        <v>1</v>
      </c>
      <c r="Z37" s="30" t="s">
        <v>164</v>
      </c>
      <c r="AA37" s="31" t="s">
        <v>148</v>
      </c>
      <c r="AB37" s="33" t="s">
        <v>189</v>
      </c>
      <c r="AC37" s="32" t="s">
        <v>188</v>
      </c>
      <c r="AD37" s="30" t="s">
        <v>190</v>
      </c>
      <c r="AE37" s="30" t="s">
        <v>148</v>
      </c>
      <c r="AF37" s="42">
        <f t="shared" si="3"/>
        <v>0</v>
      </c>
      <c r="AG37" t="e">
        <f>+E37-#REF!</f>
        <v>#REF!</v>
      </c>
    </row>
    <row r="38" spans="1:33" x14ac:dyDescent="0.25">
      <c r="A38" s="26">
        <v>25718</v>
      </c>
      <c r="B38" s="26" t="s">
        <v>102</v>
      </c>
      <c r="C38" s="26" t="s">
        <v>25</v>
      </c>
      <c r="D38" s="26" t="s">
        <v>103</v>
      </c>
      <c r="E38" s="26">
        <v>832000029</v>
      </c>
      <c r="F38" s="26" t="s">
        <v>33</v>
      </c>
      <c r="G38" s="26"/>
      <c r="H38" s="78">
        <v>182626958</v>
      </c>
      <c r="I38" s="26">
        <f t="shared" si="0"/>
        <v>182626958</v>
      </c>
      <c r="J38" s="26">
        <v>15218913</v>
      </c>
      <c r="K38" s="26">
        <v>15218913</v>
      </c>
      <c r="L38" s="26">
        <v>15218913</v>
      </c>
      <c r="M38" s="26">
        <v>15218913</v>
      </c>
      <c r="N38" s="26">
        <v>15218913</v>
      </c>
      <c r="O38" s="26">
        <v>15218913</v>
      </c>
      <c r="P38" s="26">
        <v>15218913</v>
      </c>
      <c r="Q38" s="26">
        <v>15218913</v>
      </c>
      <c r="R38" s="26">
        <v>15218913</v>
      </c>
      <c r="S38" s="26">
        <v>15218913</v>
      </c>
      <c r="T38" s="26">
        <v>15218913</v>
      </c>
      <c r="U38" s="26">
        <v>15218913</v>
      </c>
      <c r="V38" s="26">
        <f t="shared" si="1"/>
        <v>15218915</v>
      </c>
      <c r="W38" s="26">
        <f t="shared" si="2"/>
        <v>182626958</v>
      </c>
      <c r="X38" s="30">
        <v>832000029</v>
      </c>
      <c r="Y38" s="31">
        <v>1</v>
      </c>
      <c r="Z38" s="30" t="s">
        <v>138</v>
      </c>
      <c r="AA38" s="31" t="s">
        <v>148</v>
      </c>
      <c r="AB38" s="33" t="s">
        <v>194</v>
      </c>
      <c r="AC38" s="32" t="s">
        <v>183</v>
      </c>
      <c r="AD38" s="30" t="s">
        <v>195</v>
      </c>
      <c r="AE38" s="30" t="s">
        <v>148</v>
      </c>
      <c r="AF38" s="42">
        <f t="shared" si="3"/>
        <v>0</v>
      </c>
      <c r="AG38" t="e">
        <f>+E38-#REF!</f>
        <v>#REF!</v>
      </c>
    </row>
    <row r="39" spans="1:33" x14ac:dyDescent="0.25">
      <c r="A39" s="26">
        <v>25736</v>
      </c>
      <c r="B39" s="26" t="s">
        <v>104</v>
      </c>
      <c r="C39" s="26" t="s">
        <v>25</v>
      </c>
      <c r="D39" s="26" t="s">
        <v>105</v>
      </c>
      <c r="E39" s="26">
        <v>899999158</v>
      </c>
      <c r="F39" s="26" t="s">
        <v>32</v>
      </c>
      <c r="G39" s="26"/>
      <c r="H39" s="78">
        <v>215988887</v>
      </c>
      <c r="I39" s="26">
        <f t="shared" ref="I39:I56" si="4">SUM(G39:H39)</f>
        <v>215988887</v>
      </c>
      <c r="J39" s="26">
        <v>17999073</v>
      </c>
      <c r="K39" s="26">
        <v>17999073</v>
      </c>
      <c r="L39" s="26">
        <v>17999073</v>
      </c>
      <c r="M39" s="26">
        <v>17999073</v>
      </c>
      <c r="N39" s="26">
        <v>17999073</v>
      </c>
      <c r="O39" s="26">
        <v>17999073</v>
      </c>
      <c r="P39" s="26">
        <v>17999073</v>
      </c>
      <c r="Q39" s="26">
        <v>17999073</v>
      </c>
      <c r="R39" s="26">
        <v>17999073</v>
      </c>
      <c r="S39" s="26">
        <v>17999073</v>
      </c>
      <c r="T39" s="26">
        <v>17999073</v>
      </c>
      <c r="U39" s="26">
        <v>17999073</v>
      </c>
      <c r="V39" s="26">
        <f t="shared" si="1"/>
        <v>17999084</v>
      </c>
      <c r="W39" s="26">
        <f t="shared" si="2"/>
        <v>215988887</v>
      </c>
      <c r="X39" s="30">
        <v>899999158</v>
      </c>
      <c r="Y39" s="31">
        <v>4</v>
      </c>
      <c r="Z39" s="30" t="s">
        <v>138</v>
      </c>
      <c r="AA39" s="31" t="s">
        <v>148</v>
      </c>
      <c r="AB39" s="33" t="s">
        <v>226</v>
      </c>
      <c r="AC39" s="32" t="s">
        <v>227</v>
      </c>
      <c r="AD39" s="30" t="s">
        <v>228</v>
      </c>
      <c r="AE39" s="30" t="s">
        <v>148</v>
      </c>
      <c r="AF39" s="42">
        <f t="shared" ref="AF39:AF56" si="5">+X39-E39</f>
        <v>0</v>
      </c>
      <c r="AG39" t="e">
        <f>+E39-#REF!</f>
        <v>#REF!</v>
      </c>
    </row>
    <row r="40" spans="1:33" x14ac:dyDescent="0.25">
      <c r="A40" s="26">
        <v>25754</v>
      </c>
      <c r="B40" s="26" t="s">
        <v>106</v>
      </c>
      <c r="C40" s="26" t="s">
        <v>25</v>
      </c>
      <c r="D40" s="26" t="s">
        <v>107</v>
      </c>
      <c r="E40" s="26">
        <v>800006850</v>
      </c>
      <c r="F40" s="26" t="s">
        <v>45</v>
      </c>
      <c r="G40" s="26"/>
      <c r="H40" s="78">
        <v>791357367</v>
      </c>
      <c r="I40" s="26">
        <f t="shared" si="4"/>
        <v>791357367</v>
      </c>
      <c r="J40" s="26">
        <v>65946447</v>
      </c>
      <c r="K40" s="26">
        <v>65946447</v>
      </c>
      <c r="L40" s="26">
        <v>65946447</v>
      </c>
      <c r="M40" s="26">
        <v>65946447</v>
      </c>
      <c r="N40" s="26">
        <v>65946447</v>
      </c>
      <c r="O40" s="26">
        <v>65946447</v>
      </c>
      <c r="P40" s="26">
        <v>65946447</v>
      </c>
      <c r="Q40" s="26">
        <v>65946447</v>
      </c>
      <c r="R40" s="26">
        <v>65946447</v>
      </c>
      <c r="S40" s="26">
        <v>65946447</v>
      </c>
      <c r="T40" s="26">
        <v>65946447</v>
      </c>
      <c r="U40" s="26">
        <v>65946447</v>
      </c>
      <c r="V40" s="26">
        <f t="shared" si="1"/>
        <v>65946450</v>
      </c>
      <c r="W40" s="26">
        <f t="shared" si="2"/>
        <v>791357367</v>
      </c>
      <c r="X40" s="30">
        <v>800006850</v>
      </c>
      <c r="Y40" s="31">
        <v>3</v>
      </c>
      <c r="Z40" s="30" t="s">
        <v>147</v>
      </c>
      <c r="AA40" s="31" t="s">
        <v>148</v>
      </c>
      <c r="AB40" s="33" t="s">
        <v>239</v>
      </c>
      <c r="AC40" s="32" t="s">
        <v>106</v>
      </c>
      <c r="AD40" s="30" t="s">
        <v>240</v>
      </c>
      <c r="AE40" s="30" t="s">
        <v>148</v>
      </c>
      <c r="AF40" s="42">
        <f t="shared" si="5"/>
        <v>0</v>
      </c>
      <c r="AG40" t="e">
        <f>+E40-#REF!</f>
        <v>#REF!</v>
      </c>
    </row>
    <row r="41" spans="1:33" x14ac:dyDescent="0.25">
      <c r="A41" s="26">
        <v>25758</v>
      </c>
      <c r="B41" s="26" t="s">
        <v>108</v>
      </c>
      <c r="C41" s="26" t="s">
        <v>25</v>
      </c>
      <c r="D41" s="26" t="s">
        <v>109</v>
      </c>
      <c r="E41" s="26">
        <v>860023878</v>
      </c>
      <c r="F41" s="26" t="s">
        <v>31</v>
      </c>
      <c r="G41" s="26"/>
      <c r="H41" s="78">
        <v>298155033</v>
      </c>
      <c r="I41" s="26">
        <f t="shared" si="4"/>
        <v>298155033</v>
      </c>
      <c r="J41" s="26">
        <v>24846252</v>
      </c>
      <c r="K41" s="26">
        <v>24846252</v>
      </c>
      <c r="L41" s="26">
        <v>24846252</v>
      </c>
      <c r="M41" s="26">
        <v>24846252</v>
      </c>
      <c r="N41" s="26">
        <v>24846252</v>
      </c>
      <c r="O41" s="26">
        <v>24846252</v>
      </c>
      <c r="P41" s="26">
        <v>24846252</v>
      </c>
      <c r="Q41" s="26">
        <v>24846252</v>
      </c>
      <c r="R41" s="26">
        <v>24846252</v>
      </c>
      <c r="S41" s="26">
        <v>24846252</v>
      </c>
      <c r="T41" s="26">
        <v>24846252</v>
      </c>
      <c r="U41" s="26">
        <v>24846252</v>
      </c>
      <c r="V41" s="26">
        <f t="shared" si="1"/>
        <v>24846261</v>
      </c>
      <c r="W41" s="26">
        <f t="shared" si="2"/>
        <v>298155033</v>
      </c>
      <c r="X41" s="30">
        <v>860023878</v>
      </c>
      <c r="Y41" s="31">
        <v>9</v>
      </c>
      <c r="Z41" s="30" t="s">
        <v>147</v>
      </c>
      <c r="AA41" s="31" t="s">
        <v>148</v>
      </c>
      <c r="AB41" s="33" t="s">
        <v>210</v>
      </c>
      <c r="AC41" s="32" t="s">
        <v>108</v>
      </c>
      <c r="AD41" s="30" t="s">
        <v>211</v>
      </c>
      <c r="AE41" s="30" t="s">
        <v>148</v>
      </c>
      <c r="AF41" s="42">
        <f t="shared" si="5"/>
        <v>0</v>
      </c>
      <c r="AG41" t="e">
        <f>+E41-#REF!</f>
        <v>#REF!</v>
      </c>
    </row>
    <row r="42" spans="1:33" x14ac:dyDescent="0.25">
      <c r="A42" s="26">
        <v>25785</v>
      </c>
      <c r="B42" s="26" t="s">
        <v>110</v>
      </c>
      <c r="C42" s="26" t="s">
        <v>25</v>
      </c>
      <c r="D42" s="26" t="s">
        <v>111</v>
      </c>
      <c r="E42" s="26">
        <v>899999164</v>
      </c>
      <c r="F42" s="26" t="s">
        <v>31</v>
      </c>
      <c r="G42" s="26"/>
      <c r="H42" s="78">
        <v>197724000</v>
      </c>
      <c r="I42" s="26">
        <f t="shared" si="4"/>
        <v>197724000</v>
      </c>
      <c r="J42" s="26">
        <v>16477000</v>
      </c>
      <c r="K42" s="26">
        <v>16477000</v>
      </c>
      <c r="L42" s="26">
        <v>16477000</v>
      </c>
      <c r="M42" s="26">
        <v>16477000</v>
      </c>
      <c r="N42" s="26">
        <v>16477000</v>
      </c>
      <c r="O42" s="26">
        <v>16477000</v>
      </c>
      <c r="P42" s="26">
        <v>16477000</v>
      </c>
      <c r="Q42" s="26">
        <v>16477000</v>
      </c>
      <c r="R42" s="26">
        <v>16477000</v>
      </c>
      <c r="S42" s="26">
        <v>16477000</v>
      </c>
      <c r="T42" s="26">
        <v>16477000</v>
      </c>
      <c r="U42" s="26">
        <v>16477000</v>
      </c>
      <c r="V42" s="26">
        <f t="shared" si="1"/>
        <v>16477000</v>
      </c>
      <c r="W42" s="26">
        <f t="shared" si="2"/>
        <v>197724000</v>
      </c>
      <c r="X42" s="30">
        <v>899999164</v>
      </c>
      <c r="Y42" s="31">
        <v>9</v>
      </c>
      <c r="Z42" s="30" t="s">
        <v>138</v>
      </c>
      <c r="AA42" s="31" t="s">
        <v>148</v>
      </c>
      <c r="AB42" s="33" t="s">
        <v>270</v>
      </c>
      <c r="AC42" s="32" t="s">
        <v>271</v>
      </c>
      <c r="AD42" s="30" t="s">
        <v>272</v>
      </c>
      <c r="AE42" s="30" t="s">
        <v>148</v>
      </c>
      <c r="AF42" s="42">
        <f t="shared" si="5"/>
        <v>0</v>
      </c>
      <c r="AG42" t="e">
        <f>+E42-#REF!</f>
        <v>#REF!</v>
      </c>
    </row>
    <row r="43" spans="1:33" x14ac:dyDescent="0.25">
      <c r="A43" s="26">
        <v>25799</v>
      </c>
      <c r="B43" s="26" t="s">
        <v>112</v>
      </c>
      <c r="C43" s="26" t="s">
        <v>25</v>
      </c>
      <c r="D43" s="26" t="s">
        <v>113</v>
      </c>
      <c r="E43" s="26">
        <v>860037592</v>
      </c>
      <c r="F43" s="26" t="s">
        <v>31</v>
      </c>
      <c r="G43" s="26"/>
      <c r="H43" s="78">
        <v>347033836</v>
      </c>
      <c r="I43" s="26">
        <f t="shared" si="4"/>
        <v>347033836</v>
      </c>
      <c r="J43" s="26">
        <v>28919486</v>
      </c>
      <c r="K43" s="26">
        <v>28919486</v>
      </c>
      <c r="L43" s="26">
        <v>28919486</v>
      </c>
      <c r="M43" s="26">
        <v>28919486</v>
      </c>
      <c r="N43" s="26">
        <v>28919486</v>
      </c>
      <c r="O43" s="26">
        <v>28919486</v>
      </c>
      <c r="P43" s="26">
        <v>28919486</v>
      </c>
      <c r="Q43" s="26">
        <v>28919486</v>
      </c>
      <c r="R43" s="26">
        <v>28919486</v>
      </c>
      <c r="S43" s="26">
        <v>28919486</v>
      </c>
      <c r="T43" s="26">
        <v>28919486</v>
      </c>
      <c r="U43" s="26">
        <v>28919486</v>
      </c>
      <c r="V43" s="26">
        <f t="shared" si="1"/>
        <v>28919490</v>
      </c>
      <c r="W43" s="26">
        <f t="shared" si="2"/>
        <v>347033836</v>
      </c>
      <c r="X43" s="30">
        <v>860037592</v>
      </c>
      <c r="Y43" s="31">
        <v>9</v>
      </c>
      <c r="Z43" s="30" t="s">
        <v>147</v>
      </c>
      <c r="AA43" s="31" t="s">
        <v>148</v>
      </c>
      <c r="AB43" s="30" t="s">
        <v>180</v>
      </c>
      <c r="AC43" s="32" t="s">
        <v>179</v>
      </c>
      <c r="AD43" s="33" t="s">
        <v>181</v>
      </c>
      <c r="AE43" s="30" t="s">
        <v>148</v>
      </c>
      <c r="AF43" s="42">
        <f t="shared" si="5"/>
        <v>0</v>
      </c>
      <c r="AG43" t="e">
        <f>+E43-#REF!</f>
        <v>#REF!</v>
      </c>
    </row>
    <row r="44" spans="1:33" x14ac:dyDescent="0.25">
      <c r="A44" s="26">
        <v>25815</v>
      </c>
      <c r="B44" s="26" t="s">
        <v>114</v>
      </c>
      <c r="C44" s="26" t="s">
        <v>25</v>
      </c>
      <c r="D44" s="26" t="s">
        <v>115</v>
      </c>
      <c r="E44" s="26">
        <v>890680033</v>
      </c>
      <c r="F44" s="26" t="s">
        <v>31</v>
      </c>
      <c r="G44" s="26"/>
      <c r="H44" s="80">
        <v>720452796</v>
      </c>
      <c r="I44" s="26">
        <f t="shared" si="4"/>
        <v>720452796</v>
      </c>
      <c r="J44" s="26">
        <v>60037733</v>
      </c>
      <c r="K44" s="26">
        <v>60037733</v>
      </c>
      <c r="L44" s="26">
        <v>60037733</v>
      </c>
      <c r="M44" s="26">
        <v>60037733</v>
      </c>
      <c r="N44" s="26">
        <v>60037733</v>
      </c>
      <c r="O44" s="26">
        <v>60037733</v>
      </c>
      <c r="P44" s="26">
        <v>60037733</v>
      </c>
      <c r="Q44" s="26">
        <v>60037733</v>
      </c>
      <c r="R44" s="26">
        <v>60037733</v>
      </c>
      <c r="S44" s="26">
        <v>60037733</v>
      </c>
      <c r="T44" s="26">
        <v>60037733</v>
      </c>
      <c r="U44" s="26">
        <v>60037733</v>
      </c>
      <c r="V44" s="26">
        <f t="shared" si="1"/>
        <v>60037733</v>
      </c>
      <c r="W44" s="26">
        <f t="shared" si="2"/>
        <v>720452796</v>
      </c>
      <c r="X44" s="30">
        <v>890680033</v>
      </c>
      <c r="Y44" s="31">
        <v>9</v>
      </c>
      <c r="Z44" s="30" t="s">
        <v>151</v>
      </c>
      <c r="AA44" s="31" t="s">
        <v>148</v>
      </c>
      <c r="AB44" s="33" t="s">
        <v>152</v>
      </c>
      <c r="AC44" s="32" t="s">
        <v>114</v>
      </c>
      <c r="AD44" s="30" t="s">
        <v>153</v>
      </c>
      <c r="AE44" s="30" t="s">
        <v>148</v>
      </c>
      <c r="AF44" s="42">
        <f t="shared" si="5"/>
        <v>0</v>
      </c>
      <c r="AG44" t="e">
        <f>+E44-#REF!</f>
        <v>#REF!</v>
      </c>
    </row>
    <row r="45" spans="1:33" x14ac:dyDescent="0.25">
      <c r="A45" s="26">
        <v>25862</v>
      </c>
      <c r="B45" s="26" t="s">
        <v>116</v>
      </c>
      <c r="C45" s="26" t="s">
        <v>25</v>
      </c>
      <c r="D45" s="26" t="s">
        <v>117</v>
      </c>
      <c r="E45" s="26">
        <v>899999150</v>
      </c>
      <c r="F45" s="26" t="s">
        <v>30</v>
      </c>
      <c r="G45" s="26"/>
      <c r="H45" s="78">
        <v>82778170</v>
      </c>
      <c r="I45" s="26">
        <f t="shared" si="4"/>
        <v>82778170</v>
      </c>
      <c r="J45" s="26">
        <v>6898180</v>
      </c>
      <c r="K45" s="26">
        <v>6898180</v>
      </c>
      <c r="L45" s="26">
        <v>6898180</v>
      </c>
      <c r="M45" s="26">
        <v>6898180</v>
      </c>
      <c r="N45" s="26">
        <v>6898180</v>
      </c>
      <c r="O45" s="26">
        <v>6898180</v>
      </c>
      <c r="P45" s="26">
        <v>6898180</v>
      </c>
      <c r="Q45" s="26">
        <v>6898180</v>
      </c>
      <c r="R45" s="26">
        <v>6898180</v>
      </c>
      <c r="S45" s="26">
        <v>6898180</v>
      </c>
      <c r="T45" s="26">
        <v>6898180</v>
      </c>
      <c r="U45" s="26">
        <v>6898180</v>
      </c>
      <c r="V45" s="26">
        <f t="shared" si="1"/>
        <v>6898190</v>
      </c>
      <c r="W45" s="26">
        <f t="shared" si="2"/>
        <v>82778170</v>
      </c>
      <c r="X45" s="30">
        <v>899999150</v>
      </c>
      <c r="Y45" s="31">
        <v>6</v>
      </c>
      <c r="Z45" s="30" t="s">
        <v>147</v>
      </c>
      <c r="AA45" s="31" t="s">
        <v>148</v>
      </c>
      <c r="AB45" s="33" t="s">
        <v>229</v>
      </c>
      <c r="AC45" s="32" t="s">
        <v>230</v>
      </c>
      <c r="AD45" s="30" t="s">
        <v>231</v>
      </c>
      <c r="AE45" s="30" t="s">
        <v>148</v>
      </c>
      <c r="AF45" s="42">
        <f t="shared" si="5"/>
        <v>0</v>
      </c>
      <c r="AG45" t="e">
        <f>+E45-#REF!</f>
        <v>#REF!</v>
      </c>
    </row>
    <row r="46" spans="1:33" x14ac:dyDescent="0.25">
      <c r="A46" s="26">
        <v>25875</v>
      </c>
      <c r="B46" s="26" t="s">
        <v>118</v>
      </c>
      <c r="C46" s="26" t="s">
        <v>25</v>
      </c>
      <c r="D46" s="26" t="s">
        <v>119</v>
      </c>
      <c r="E46" s="26">
        <v>860015929</v>
      </c>
      <c r="F46" s="26" t="s">
        <v>37</v>
      </c>
      <c r="G46" s="26"/>
      <c r="H46" s="78">
        <v>447371307</v>
      </c>
      <c r="I46" s="26">
        <f t="shared" si="4"/>
        <v>447371307</v>
      </c>
      <c r="J46" s="26">
        <v>37280942</v>
      </c>
      <c r="K46" s="26">
        <v>37280942</v>
      </c>
      <c r="L46" s="26">
        <v>37280942</v>
      </c>
      <c r="M46" s="26">
        <v>37280942</v>
      </c>
      <c r="N46" s="26">
        <v>37280942</v>
      </c>
      <c r="O46" s="26">
        <v>37280942</v>
      </c>
      <c r="P46" s="26">
        <v>37280942</v>
      </c>
      <c r="Q46" s="26">
        <v>37280942</v>
      </c>
      <c r="R46" s="26">
        <v>37280942</v>
      </c>
      <c r="S46" s="26">
        <v>37280942</v>
      </c>
      <c r="T46" s="26">
        <v>37280942</v>
      </c>
      <c r="U46" s="26">
        <v>37280942</v>
      </c>
      <c r="V46" s="26">
        <f t="shared" si="1"/>
        <v>37280945</v>
      </c>
      <c r="W46" s="26">
        <f t="shared" si="2"/>
        <v>447371307</v>
      </c>
      <c r="X46" s="30">
        <v>860015929</v>
      </c>
      <c r="Y46" s="31">
        <v>2</v>
      </c>
      <c r="Z46" s="30" t="s">
        <v>147</v>
      </c>
      <c r="AA46" s="31" t="s">
        <v>148</v>
      </c>
      <c r="AB46" s="33" t="s">
        <v>199</v>
      </c>
      <c r="AC46" s="32" t="s">
        <v>200</v>
      </c>
      <c r="AD46" s="30" t="s">
        <v>201</v>
      </c>
      <c r="AE46" s="30" t="s">
        <v>148</v>
      </c>
      <c r="AF46" s="42">
        <f t="shared" si="5"/>
        <v>0</v>
      </c>
      <c r="AG46" t="e">
        <f>+E46-#REF!</f>
        <v>#REF!</v>
      </c>
    </row>
    <row r="47" spans="1:33" x14ac:dyDescent="0.25">
      <c r="A47" s="26">
        <v>25878</v>
      </c>
      <c r="B47" s="26" t="s">
        <v>120</v>
      </c>
      <c r="C47" s="26" t="s">
        <v>25</v>
      </c>
      <c r="D47" s="26" t="s">
        <v>121</v>
      </c>
      <c r="E47" s="26">
        <v>890680032</v>
      </c>
      <c r="F47" s="26" t="s">
        <v>33</v>
      </c>
      <c r="G47" s="26"/>
      <c r="H47" s="78">
        <v>268459304</v>
      </c>
      <c r="I47" s="26">
        <f t="shared" si="4"/>
        <v>268459304</v>
      </c>
      <c r="J47" s="26">
        <v>22371608</v>
      </c>
      <c r="K47" s="26">
        <v>22371608</v>
      </c>
      <c r="L47" s="26">
        <v>22371608</v>
      </c>
      <c r="M47" s="26">
        <v>22371608</v>
      </c>
      <c r="N47" s="26">
        <v>22371608</v>
      </c>
      <c r="O47" s="26">
        <v>22371608</v>
      </c>
      <c r="P47" s="26">
        <v>22371608</v>
      </c>
      <c r="Q47" s="26">
        <v>22371608</v>
      </c>
      <c r="R47" s="26">
        <v>22371608</v>
      </c>
      <c r="S47" s="26">
        <v>22371608</v>
      </c>
      <c r="T47" s="26">
        <v>22371608</v>
      </c>
      <c r="U47" s="26">
        <v>22371608</v>
      </c>
      <c r="V47" s="26">
        <f t="shared" si="1"/>
        <v>22371616</v>
      </c>
      <c r="W47" s="26">
        <f t="shared" si="2"/>
        <v>268459304</v>
      </c>
      <c r="X47" s="30">
        <v>890680032</v>
      </c>
      <c r="Y47" s="31">
        <v>1</v>
      </c>
      <c r="Z47" s="30" t="s">
        <v>151</v>
      </c>
      <c r="AA47" s="31" t="s">
        <v>148</v>
      </c>
      <c r="AB47" s="33" t="s">
        <v>244</v>
      </c>
      <c r="AC47" s="32" t="s">
        <v>114</v>
      </c>
      <c r="AD47" s="30" t="s">
        <v>245</v>
      </c>
      <c r="AE47" s="30" t="s">
        <v>148</v>
      </c>
      <c r="AF47" s="42">
        <f t="shared" si="5"/>
        <v>0</v>
      </c>
      <c r="AG47" t="e">
        <f>+E47-#REF!</f>
        <v>#REF!</v>
      </c>
    </row>
    <row r="48" spans="1:33" x14ac:dyDescent="0.25">
      <c r="A48" s="26">
        <v>25286</v>
      </c>
      <c r="B48" s="26" t="s">
        <v>122</v>
      </c>
      <c r="C48" s="26" t="s">
        <v>25</v>
      </c>
      <c r="D48" s="26" t="s">
        <v>123</v>
      </c>
      <c r="E48" s="26">
        <v>900750333</v>
      </c>
      <c r="F48" s="26" t="s">
        <v>33</v>
      </c>
      <c r="G48" s="26"/>
      <c r="H48" s="78">
        <v>65018444</v>
      </c>
      <c r="I48" s="26">
        <f t="shared" si="4"/>
        <v>65018444</v>
      </c>
      <c r="J48" s="26">
        <v>5418203</v>
      </c>
      <c r="K48" s="26">
        <v>5418203</v>
      </c>
      <c r="L48" s="26">
        <v>5418203</v>
      </c>
      <c r="M48" s="26">
        <v>5418203</v>
      </c>
      <c r="N48" s="26">
        <v>5418203</v>
      </c>
      <c r="O48" s="26">
        <v>5418203</v>
      </c>
      <c r="P48" s="26">
        <v>5418203</v>
      </c>
      <c r="Q48" s="26">
        <v>5418203</v>
      </c>
      <c r="R48" s="26">
        <v>5418203</v>
      </c>
      <c r="S48" s="26">
        <v>5418203</v>
      </c>
      <c r="T48" s="26">
        <v>5418203</v>
      </c>
      <c r="U48" s="26">
        <v>5418203</v>
      </c>
      <c r="V48" s="26">
        <f t="shared" si="1"/>
        <v>5418211</v>
      </c>
      <c r="W48" s="26">
        <f t="shared" si="2"/>
        <v>65018444</v>
      </c>
      <c r="X48" s="30">
        <v>900750333</v>
      </c>
      <c r="Y48" s="31">
        <v>1</v>
      </c>
      <c r="Z48" s="30" t="s">
        <v>147</v>
      </c>
      <c r="AA48" s="31" t="s">
        <v>148</v>
      </c>
      <c r="AB48" s="33" t="s">
        <v>246</v>
      </c>
      <c r="AC48" s="32" t="s">
        <v>247</v>
      </c>
      <c r="AD48" s="30" t="s">
        <v>248</v>
      </c>
      <c r="AE48" s="30" t="s">
        <v>148</v>
      </c>
      <c r="AF48" s="42">
        <f t="shared" si="5"/>
        <v>0</v>
      </c>
      <c r="AG48" t="e">
        <f>+E48-#REF!</f>
        <v>#REF!</v>
      </c>
    </row>
    <row r="49" spans="1:33" x14ac:dyDescent="0.25">
      <c r="A49" s="26">
        <v>25151</v>
      </c>
      <c r="B49" s="26" t="s">
        <v>124</v>
      </c>
      <c r="C49" s="26" t="s">
        <v>25</v>
      </c>
      <c r="D49" s="26" t="s">
        <v>125</v>
      </c>
      <c r="E49" s="26">
        <v>832001411</v>
      </c>
      <c r="F49" s="26" t="s">
        <v>36</v>
      </c>
      <c r="G49" s="26"/>
      <c r="H49" s="78">
        <v>628244728</v>
      </c>
      <c r="I49" s="26">
        <f t="shared" si="4"/>
        <v>628244728</v>
      </c>
      <c r="J49" s="26">
        <v>52353727</v>
      </c>
      <c r="K49" s="26">
        <v>52353727</v>
      </c>
      <c r="L49" s="26">
        <v>52353727</v>
      </c>
      <c r="M49" s="26">
        <v>52353727</v>
      </c>
      <c r="N49" s="26">
        <v>52353727</v>
      </c>
      <c r="O49" s="26">
        <v>52353727</v>
      </c>
      <c r="P49" s="26">
        <v>52353727</v>
      </c>
      <c r="Q49" s="26">
        <v>52353727</v>
      </c>
      <c r="R49" s="26">
        <v>52353727</v>
      </c>
      <c r="S49" s="26">
        <v>52353727</v>
      </c>
      <c r="T49" s="26">
        <v>52353727</v>
      </c>
      <c r="U49" s="26">
        <v>52353727</v>
      </c>
      <c r="V49" s="26">
        <f t="shared" si="1"/>
        <v>52353731</v>
      </c>
      <c r="W49" s="26">
        <f t="shared" si="2"/>
        <v>628244728</v>
      </c>
      <c r="X49" s="30">
        <v>832001411</v>
      </c>
      <c r="Y49" s="31">
        <v>7</v>
      </c>
      <c r="Z49" s="30" t="s">
        <v>138</v>
      </c>
      <c r="AA49" s="31" t="s">
        <v>148</v>
      </c>
      <c r="AB49" s="33" t="s">
        <v>252</v>
      </c>
      <c r="AC49" s="32" t="s">
        <v>253</v>
      </c>
      <c r="AD49" s="30">
        <v>580097095</v>
      </c>
      <c r="AE49" s="30" t="s">
        <v>148</v>
      </c>
      <c r="AF49" s="42">
        <f t="shared" si="5"/>
        <v>0</v>
      </c>
      <c r="AG49" t="e">
        <f>+E49-#REF!</f>
        <v>#REF!</v>
      </c>
    </row>
    <row r="50" spans="1:33" x14ac:dyDescent="0.25">
      <c r="A50" s="26">
        <v>25269</v>
      </c>
      <c r="B50" s="26" t="s">
        <v>126</v>
      </c>
      <c r="C50" s="26" t="s">
        <v>25</v>
      </c>
      <c r="D50" s="26" t="s">
        <v>127</v>
      </c>
      <c r="E50" s="26">
        <v>899999151</v>
      </c>
      <c r="F50" s="26" t="s">
        <v>45</v>
      </c>
      <c r="G50" s="26"/>
      <c r="H50" s="78">
        <v>1201340203</v>
      </c>
      <c r="I50" s="26">
        <f t="shared" si="4"/>
        <v>1201340203</v>
      </c>
      <c r="J50" s="26">
        <v>100111683</v>
      </c>
      <c r="K50" s="26">
        <v>100111683</v>
      </c>
      <c r="L50" s="26">
        <v>100111683</v>
      </c>
      <c r="M50" s="26">
        <v>100111683</v>
      </c>
      <c r="N50" s="26">
        <v>100111683</v>
      </c>
      <c r="O50" s="26">
        <v>100111683</v>
      </c>
      <c r="P50" s="26">
        <v>100111683</v>
      </c>
      <c r="Q50" s="26">
        <v>100111683</v>
      </c>
      <c r="R50" s="26">
        <v>100111683</v>
      </c>
      <c r="S50" s="26">
        <v>100111683</v>
      </c>
      <c r="T50" s="26">
        <v>100111683</v>
      </c>
      <c r="U50" s="26">
        <v>100111683</v>
      </c>
      <c r="V50" s="26">
        <f t="shared" si="1"/>
        <v>100111690</v>
      </c>
      <c r="W50" s="26">
        <f t="shared" si="2"/>
        <v>1201340203</v>
      </c>
      <c r="X50" s="30">
        <v>899999151</v>
      </c>
      <c r="Y50" s="31">
        <v>3</v>
      </c>
      <c r="Z50" s="30" t="s">
        <v>147</v>
      </c>
      <c r="AA50" s="31" t="s">
        <v>148</v>
      </c>
      <c r="AB50" s="33" t="s">
        <v>208</v>
      </c>
      <c r="AC50" s="32" t="s">
        <v>126</v>
      </c>
      <c r="AD50" s="30" t="s">
        <v>209</v>
      </c>
      <c r="AE50" s="30" t="s">
        <v>148</v>
      </c>
      <c r="AF50" s="42">
        <f t="shared" si="5"/>
        <v>0</v>
      </c>
      <c r="AG50" t="e">
        <f>+E50-#REF!</f>
        <v>#REF!</v>
      </c>
    </row>
    <row r="51" spans="1:33" x14ac:dyDescent="0.25">
      <c r="A51" s="26">
        <v>25290</v>
      </c>
      <c r="B51" s="26" t="s">
        <v>128</v>
      </c>
      <c r="C51" s="26" t="s">
        <v>25</v>
      </c>
      <c r="D51" s="26" t="s">
        <v>129</v>
      </c>
      <c r="E51" s="26">
        <v>890680025</v>
      </c>
      <c r="F51" s="26" t="s">
        <v>33</v>
      </c>
      <c r="G51" s="26"/>
      <c r="H51" s="78">
        <v>802582477</v>
      </c>
      <c r="I51" s="26">
        <f t="shared" si="4"/>
        <v>802582477</v>
      </c>
      <c r="J51" s="26">
        <v>66881873</v>
      </c>
      <c r="K51" s="26">
        <v>66881873</v>
      </c>
      <c r="L51" s="26">
        <v>66881873</v>
      </c>
      <c r="M51" s="26">
        <v>66881873</v>
      </c>
      <c r="N51" s="26">
        <v>66881873</v>
      </c>
      <c r="O51" s="26">
        <v>66881873</v>
      </c>
      <c r="P51" s="26">
        <v>66881873</v>
      </c>
      <c r="Q51" s="26">
        <v>66881873</v>
      </c>
      <c r="R51" s="26">
        <v>66881873</v>
      </c>
      <c r="S51" s="26">
        <v>66881873</v>
      </c>
      <c r="T51" s="26">
        <v>66881873</v>
      </c>
      <c r="U51" s="26">
        <v>66881873</v>
      </c>
      <c r="V51" s="26">
        <f t="shared" si="1"/>
        <v>66881874</v>
      </c>
      <c r="W51" s="26">
        <f t="shared" si="2"/>
        <v>802582477</v>
      </c>
      <c r="X51" s="30">
        <v>890680025</v>
      </c>
      <c r="Y51" s="31">
        <v>1</v>
      </c>
      <c r="Z51" s="30" t="s">
        <v>147</v>
      </c>
      <c r="AA51" s="31" t="s">
        <v>148</v>
      </c>
      <c r="AB51" s="33" t="s">
        <v>217</v>
      </c>
      <c r="AC51" s="32" t="s">
        <v>218</v>
      </c>
      <c r="AD51" s="30" t="s">
        <v>219</v>
      </c>
      <c r="AE51" s="30" t="s">
        <v>176</v>
      </c>
      <c r="AF51" s="42">
        <f t="shared" si="5"/>
        <v>0</v>
      </c>
      <c r="AG51" t="e">
        <f>+E51-#REF!</f>
        <v>#REF!</v>
      </c>
    </row>
    <row r="52" spans="1:33" x14ac:dyDescent="0.25">
      <c r="A52" s="26">
        <v>25297</v>
      </c>
      <c r="B52" s="26" t="s">
        <v>130</v>
      </c>
      <c r="C52" s="26" t="s">
        <v>25</v>
      </c>
      <c r="D52" s="26" t="s">
        <v>131</v>
      </c>
      <c r="E52" s="26">
        <v>899999163</v>
      </c>
      <c r="F52" s="26" t="s">
        <v>33</v>
      </c>
      <c r="G52" s="26"/>
      <c r="H52" s="78">
        <v>585536087</v>
      </c>
      <c r="I52" s="26">
        <f t="shared" si="4"/>
        <v>585536087</v>
      </c>
      <c r="J52" s="26">
        <v>48794673</v>
      </c>
      <c r="K52" s="26">
        <v>48794673</v>
      </c>
      <c r="L52" s="26">
        <v>48794673</v>
      </c>
      <c r="M52" s="26">
        <v>48794673</v>
      </c>
      <c r="N52" s="26">
        <v>48794673</v>
      </c>
      <c r="O52" s="26">
        <v>48794673</v>
      </c>
      <c r="P52" s="26">
        <v>48794673</v>
      </c>
      <c r="Q52" s="26">
        <v>48794673</v>
      </c>
      <c r="R52" s="26">
        <v>48794673</v>
      </c>
      <c r="S52" s="26">
        <v>48794673</v>
      </c>
      <c r="T52" s="26">
        <v>48794673</v>
      </c>
      <c r="U52" s="26">
        <v>48794673</v>
      </c>
      <c r="V52" s="26">
        <f t="shared" si="1"/>
        <v>48794684</v>
      </c>
      <c r="W52" s="26">
        <f t="shared" si="2"/>
        <v>585536087</v>
      </c>
      <c r="X52" s="30">
        <v>899999163</v>
      </c>
      <c r="Y52" s="31">
        <v>1</v>
      </c>
      <c r="Z52" s="30" t="s">
        <v>138</v>
      </c>
      <c r="AA52" s="31" t="s">
        <v>148</v>
      </c>
      <c r="AB52" s="33" t="s">
        <v>262</v>
      </c>
      <c r="AC52" s="32" t="s">
        <v>263</v>
      </c>
      <c r="AD52" s="30">
        <v>334194339</v>
      </c>
      <c r="AE52" s="30" t="s">
        <v>148</v>
      </c>
      <c r="AF52" s="42">
        <f t="shared" si="5"/>
        <v>0</v>
      </c>
      <c r="AG52" t="e">
        <f>+E52-#REF!</f>
        <v>#REF!</v>
      </c>
    </row>
    <row r="53" spans="1:33" x14ac:dyDescent="0.25">
      <c r="A53" s="26">
        <v>25386</v>
      </c>
      <c r="B53" s="26" t="s">
        <v>132</v>
      </c>
      <c r="C53" s="26" t="s">
        <v>25</v>
      </c>
      <c r="D53" s="26" t="s">
        <v>133</v>
      </c>
      <c r="E53" s="26">
        <v>890680027</v>
      </c>
      <c r="F53" s="26" t="s">
        <v>32</v>
      </c>
      <c r="G53" s="26"/>
      <c r="H53" s="78">
        <v>467552149</v>
      </c>
      <c r="I53" s="26">
        <f t="shared" si="4"/>
        <v>467552149</v>
      </c>
      <c r="J53" s="26">
        <v>38962679</v>
      </c>
      <c r="K53" s="26">
        <v>38962679</v>
      </c>
      <c r="L53" s="26">
        <v>38962679</v>
      </c>
      <c r="M53" s="26">
        <v>38962679</v>
      </c>
      <c r="N53" s="26">
        <v>38962679</v>
      </c>
      <c r="O53" s="26">
        <v>38962679</v>
      </c>
      <c r="P53" s="26">
        <v>38962679</v>
      </c>
      <c r="Q53" s="26">
        <v>38962679</v>
      </c>
      <c r="R53" s="26">
        <v>38962679</v>
      </c>
      <c r="S53" s="26">
        <v>38962679</v>
      </c>
      <c r="T53" s="26">
        <v>38962679</v>
      </c>
      <c r="U53" s="26">
        <v>38962679</v>
      </c>
      <c r="V53" s="26">
        <f t="shared" si="1"/>
        <v>38962680</v>
      </c>
      <c r="W53" s="26">
        <f t="shared" si="2"/>
        <v>467552149</v>
      </c>
      <c r="X53" s="30">
        <v>890680027</v>
      </c>
      <c r="Y53" s="31">
        <v>4</v>
      </c>
      <c r="Z53" s="30" t="s">
        <v>147</v>
      </c>
      <c r="AA53" s="31" t="s">
        <v>148</v>
      </c>
      <c r="AB53" s="33" t="s">
        <v>174</v>
      </c>
      <c r="AC53" s="32" t="s">
        <v>132</v>
      </c>
      <c r="AD53" s="30" t="s">
        <v>175</v>
      </c>
      <c r="AE53" s="30" t="s">
        <v>176</v>
      </c>
      <c r="AF53" s="42">
        <f t="shared" si="5"/>
        <v>0</v>
      </c>
      <c r="AG53" t="e">
        <f>+E53-#REF!</f>
        <v>#REF!</v>
      </c>
    </row>
    <row r="54" spans="1:33" x14ac:dyDescent="0.25">
      <c r="A54" s="26">
        <v>25513</v>
      </c>
      <c r="B54" s="26" t="s">
        <v>134</v>
      </c>
      <c r="C54" s="26" t="s">
        <v>25</v>
      </c>
      <c r="D54" s="26" t="s">
        <v>135</v>
      </c>
      <c r="E54" s="26">
        <v>800099860</v>
      </c>
      <c r="F54" s="26" t="s">
        <v>34</v>
      </c>
      <c r="G54" s="26"/>
      <c r="H54" s="78">
        <v>1054235053</v>
      </c>
      <c r="I54" s="26">
        <f t="shared" si="4"/>
        <v>1054235053</v>
      </c>
      <c r="J54" s="26">
        <v>87852921</v>
      </c>
      <c r="K54" s="26">
        <v>87852921</v>
      </c>
      <c r="L54" s="26">
        <v>87852921</v>
      </c>
      <c r="M54" s="26">
        <v>87852921</v>
      </c>
      <c r="N54" s="26">
        <v>87852921</v>
      </c>
      <c r="O54" s="26">
        <v>87852921</v>
      </c>
      <c r="P54" s="26">
        <v>87852921</v>
      </c>
      <c r="Q54" s="26">
        <v>87852921</v>
      </c>
      <c r="R54" s="26">
        <v>87852921</v>
      </c>
      <c r="S54" s="26">
        <v>87852921</v>
      </c>
      <c r="T54" s="26">
        <v>87852921</v>
      </c>
      <c r="U54" s="26">
        <v>87852921</v>
      </c>
      <c r="V54" s="26">
        <f t="shared" si="1"/>
        <v>87852922</v>
      </c>
      <c r="W54" s="26">
        <f t="shared" si="2"/>
        <v>1054235053</v>
      </c>
      <c r="X54" s="30">
        <v>800099860</v>
      </c>
      <c r="Y54" s="31">
        <v>5</v>
      </c>
      <c r="Z54" s="30" t="s">
        <v>147</v>
      </c>
      <c r="AA54" s="31" t="s">
        <v>148</v>
      </c>
      <c r="AB54" s="33" t="s">
        <v>149</v>
      </c>
      <c r="AC54" s="32" t="s">
        <v>134</v>
      </c>
      <c r="AD54" s="30" t="s">
        <v>150</v>
      </c>
      <c r="AE54" s="30" t="s">
        <v>148</v>
      </c>
      <c r="AF54" s="42">
        <f t="shared" si="5"/>
        <v>0</v>
      </c>
      <c r="AG54" t="e">
        <f>+E54-#REF!</f>
        <v>#REF!</v>
      </c>
    </row>
    <row r="55" spans="1:33" x14ac:dyDescent="0.25">
      <c r="A55" s="26">
        <v>25843</v>
      </c>
      <c r="B55" s="26" t="s">
        <v>136</v>
      </c>
      <c r="C55" s="26" t="s">
        <v>25</v>
      </c>
      <c r="D55" s="26" t="s">
        <v>137</v>
      </c>
      <c r="E55" s="26">
        <v>899999147</v>
      </c>
      <c r="F55" s="26" t="s">
        <v>45</v>
      </c>
      <c r="G55" s="26"/>
      <c r="H55" s="78">
        <v>1837772682</v>
      </c>
      <c r="I55" s="26">
        <f t="shared" si="4"/>
        <v>1837772682</v>
      </c>
      <c r="J55" s="26">
        <v>153147723</v>
      </c>
      <c r="K55" s="26">
        <v>153147723</v>
      </c>
      <c r="L55" s="26">
        <v>153147723</v>
      </c>
      <c r="M55" s="26">
        <v>153147723</v>
      </c>
      <c r="N55" s="26">
        <v>153147723</v>
      </c>
      <c r="O55" s="26">
        <v>153147723</v>
      </c>
      <c r="P55" s="26">
        <v>153147723</v>
      </c>
      <c r="Q55" s="26">
        <v>153147723</v>
      </c>
      <c r="R55" s="26">
        <v>153147723</v>
      </c>
      <c r="S55" s="26">
        <v>153147723</v>
      </c>
      <c r="T55" s="26">
        <v>153147723</v>
      </c>
      <c r="U55" s="26">
        <v>153147723</v>
      </c>
      <c r="V55" s="26">
        <f t="shared" si="1"/>
        <v>153147729</v>
      </c>
      <c r="W55" s="26">
        <f t="shared" si="2"/>
        <v>1837772682</v>
      </c>
      <c r="X55" s="30">
        <v>899999147</v>
      </c>
      <c r="Y55" s="31">
        <v>3</v>
      </c>
      <c r="Z55" s="30" t="s">
        <v>185</v>
      </c>
      <c r="AA55" s="31" t="s">
        <v>148</v>
      </c>
      <c r="AB55" s="33" t="s">
        <v>186</v>
      </c>
      <c r="AC55" s="32" t="s">
        <v>136</v>
      </c>
      <c r="AD55" s="30" t="s">
        <v>187</v>
      </c>
      <c r="AE55" s="30" t="s">
        <v>148</v>
      </c>
      <c r="AF55" s="42">
        <f t="shared" si="5"/>
        <v>0</v>
      </c>
      <c r="AG55" t="e">
        <f>+E55-#REF!</f>
        <v>#REF!</v>
      </c>
    </row>
    <row r="56" spans="1:33" ht="15.75" thickBot="1" x14ac:dyDescent="0.3">
      <c r="A56" s="26">
        <v>25000</v>
      </c>
      <c r="B56" s="26" t="s">
        <v>138</v>
      </c>
      <c r="C56" s="26" t="s">
        <v>25</v>
      </c>
      <c r="D56" s="26" t="s">
        <v>139</v>
      </c>
      <c r="E56" s="26">
        <v>899999032</v>
      </c>
      <c r="F56" s="26" t="s">
        <v>34</v>
      </c>
      <c r="G56" s="26"/>
      <c r="H56" s="78">
        <v>4689927455</v>
      </c>
      <c r="I56" s="26">
        <f t="shared" si="4"/>
        <v>4689927455</v>
      </c>
      <c r="J56" s="26">
        <v>390827287</v>
      </c>
      <c r="K56" s="26">
        <v>390827287</v>
      </c>
      <c r="L56" s="26">
        <v>390827287</v>
      </c>
      <c r="M56" s="26">
        <v>390827287</v>
      </c>
      <c r="N56" s="26">
        <v>390827287</v>
      </c>
      <c r="O56" s="26">
        <v>390827287</v>
      </c>
      <c r="P56" s="26">
        <v>390827287</v>
      </c>
      <c r="Q56" s="26">
        <v>390827287</v>
      </c>
      <c r="R56" s="26">
        <v>390827287</v>
      </c>
      <c r="S56" s="26">
        <v>390827287</v>
      </c>
      <c r="T56" s="26">
        <v>390827287</v>
      </c>
      <c r="U56" s="26">
        <v>390827287</v>
      </c>
      <c r="V56" s="26">
        <f t="shared" si="1"/>
        <v>390827298</v>
      </c>
      <c r="W56" s="26">
        <f t="shared" si="2"/>
        <v>4689927455</v>
      </c>
      <c r="X56" s="30">
        <v>899999032</v>
      </c>
      <c r="Y56" s="31">
        <v>5</v>
      </c>
      <c r="Z56" s="30" t="s">
        <v>254</v>
      </c>
      <c r="AA56" s="31" t="s">
        <v>148</v>
      </c>
      <c r="AB56" s="33" t="s">
        <v>255</v>
      </c>
      <c r="AC56" s="32" t="s">
        <v>256</v>
      </c>
      <c r="AD56" s="30" t="s">
        <v>257</v>
      </c>
      <c r="AE56" s="30" t="s">
        <v>148</v>
      </c>
      <c r="AF56" s="42">
        <f t="shared" si="5"/>
        <v>0</v>
      </c>
      <c r="AG56" t="e">
        <f>+E56-#REF!</f>
        <v>#REF!</v>
      </c>
    </row>
    <row r="57" spans="1:33" ht="15.75" thickBot="1" x14ac:dyDescent="0.3">
      <c r="A57" s="43"/>
      <c r="B57" s="44" t="s">
        <v>22</v>
      </c>
      <c r="C57" s="44"/>
      <c r="D57" s="44"/>
      <c r="E57" s="43"/>
      <c r="F57" s="44"/>
      <c r="G57" s="45">
        <f>SUM(G7:G56)</f>
        <v>782788148</v>
      </c>
      <c r="H57" s="79">
        <f>SUM(H7:H56)</f>
        <v>20984577143</v>
      </c>
      <c r="I57" s="45">
        <f t="shared" ref="I57:W57" si="6">SUM(I7:I56)</f>
        <v>21767365291</v>
      </c>
      <c r="J57" s="45">
        <f t="shared" si="6"/>
        <v>1813947081</v>
      </c>
      <c r="K57" s="45">
        <f t="shared" si="6"/>
        <v>1813947081</v>
      </c>
      <c r="L57" s="45">
        <f t="shared" si="6"/>
        <v>1813947081</v>
      </c>
      <c r="M57" s="45">
        <f t="shared" si="6"/>
        <v>1813947081</v>
      </c>
      <c r="N57" s="45">
        <f t="shared" si="6"/>
        <v>1813947081</v>
      </c>
      <c r="O57" s="45">
        <f t="shared" si="6"/>
        <v>1813947081</v>
      </c>
      <c r="P57" s="45">
        <f t="shared" si="6"/>
        <v>1813947081</v>
      </c>
      <c r="Q57" s="45">
        <f t="shared" si="6"/>
        <v>1813947081</v>
      </c>
      <c r="R57" s="45">
        <f t="shared" si="6"/>
        <v>1813947081</v>
      </c>
      <c r="S57" s="45">
        <f t="shared" si="6"/>
        <v>1813947081</v>
      </c>
      <c r="T57" s="45">
        <f t="shared" si="6"/>
        <v>1813947081</v>
      </c>
      <c r="U57" s="45">
        <f t="shared" si="6"/>
        <v>1813947081</v>
      </c>
      <c r="V57" s="45">
        <f t="shared" si="6"/>
        <v>1813947400</v>
      </c>
      <c r="W57" s="45">
        <f t="shared" si="6"/>
        <v>21767365291</v>
      </c>
    </row>
    <row r="58" spans="1:33" x14ac:dyDescent="0.25">
      <c r="A58" s="1"/>
      <c r="B58" s="2"/>
      <c r="C58" s="2"/>
      <c r="D58" s="2"/>
      <c r="E58" s="2"/>
      <c r="F58" s="2"/>
      <c r="G58" s="20">
        <f>SUM(G57:H57)</f>
        <v>21767365291</v>
      </c>
      <c r="H58" s="46"/>
      <c r="I58" s="21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3"/>
    </row>
    <row r="59" spans="1:33" x14ac:dyDescent="0.25">
      <c r="A59" s="1"/>
      <c r="B59" s="2"/>
      <c r="C59" s="2"/>
      <c r="D59" s="2"/>
      <c r="E59" s="2"/>
      <c r="F59" s="2"/>
      <c r="G59" s="22">
        <f>+G58-W57</f>
        <v>0</v>
      </c>
      <c r="H59" s="46"/>
      <c r="I59" s="21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3"/>
    </row>
    <row r="60" spans="1:33" ht="15.75" thickBot="1" x14ac:dyDescent="0.3">
      <c r="A60" s="4"/>
      <c r="B60" s="5"/>
      <c r="C60" s="6"/>
      <c r="D60" s="6"/>
      <c r="E60" s="6"/>
      <c r="F60" s="6"/>
      <c r="G60" s="23"/>
      <c r="H60" s="46"/>
      <c r="I60" s="21"/>
      <c r="J60" s="47"/>
      <c r="K60" s="47"/>
      <c r="L60" s="48"/>
      <c r="M60" s="48"/>
      <c r="N60" s="48"/>
      <c r="O60" s="46"/>
      <c r="P60" s="46"/>
      <c r="Q60" s="46"/>
      <c r="R60" s="46"/>
      <c r="S60" s="46"/>
      <c r="T60" s="46"/>
      <c r="U60" s="46"/>
      <c r="V60" s="46"/>
      <c r="W60" s="3"/>
    </row>
    <row r="61" spans="1:33" ht="15.75" thickBot="1" x14ac:dyDescent="0.3">
      <c r="A61" s="8"/>
      <c r="B61" s="9"/>
      <c r="C61" s="7"/>
      <c r="D61" s="7"/>
      <c r="E61" s="7"/>
      <c r="F61" s="7"/>
      <c r="G61" s="24"/>
      <c r="H61" s="51"/>
      <c r="I61" s="25"/>
      <c r="J61" s="49" t="s">
        <v>23</v>
      </c>
      <c r="K61" s="49"/>
      <c r="L61" s="50"/>
      <c r="M61" s="50"/>
      <c r="N61" s="50"/>
      <c r="O61" s="51"/>
      <c r="P61" s="51"/>
      <c r="Q61" s="51"/>
      <c r="R61" s="51"/>
      <c r="S61" s="51"/>
      <c r="T61" s="51"/>
      <c r="U61" s="51"/>
      <c r="V61" s="51"/>
      <c r="W61" s="10"/>
    </row>
    <row r="62" spans="1:33" x14ac:dyDescent="0.25">
      <c r="A62" s="11" t="s">
        <v>290</v>
      </c>
      <c r="G62" s="19"/>
      <c r="I62" s="19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</row>
    <row r="63" spans="1:33" x14ac:dyDescent="0.25">
      <c r="A63" s="11" t="s">
        <v>401</v>
      </c>
      <c r="G63" s="19"/>
      <c r="I63" s="19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</row>
  </sheetData>
  <mergeCells count="4">
    <mergeCell ref="A1:W1"/>
    <mergeCell ref="A2:W2"/>
    <mergeCell ref="A3:W3"/>
    <mergeCell ref="A4:W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opLeftCell="G1" workbookViewId="0">
      <selection activeCell="V3" sqref="V3"/>
    </sheetView>
  </sheetViews>
  <sheetFormatPr baseColWidth="10" defaultRowHeight="15" x14ac:dyDescent="0.25"/>
  <cols>
    <col min="1" max="1" width="5.42578125" customWidth="1"/>
    <col min="3" max="3" width="4.5703125" customWidth="1"/>
    <col min="5" max="5" width="22.28515625" customWidth="1"/>
    <col min="8" max="8" width="12" bestFit="1" customWidth="1"/>
    <col min="16" max="16" width="6.85546875" bestFit="1" customWidth="1"/>
    <col min="19" max="19" width="15.28515625" customWidth="1"/>
    <col min="22" max="22" width="17.85546875" customWidth="1"/>
  </cols>
  <sheetData>
    <row r="1" spans="1:22" ht="65.25" customHeight="1" x14ac:dyDescent="0.25">
      <c r="A1" s="58">
        <v>2017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4" t="s">
        <v>6</v>
      </c>
      <c r="H1" s="54" t="s">
        <v>7</v>
      </c>
      <c r="I1" s="54" t="s">
        <v>8</v>
      </c>
      <c r="J1" s="53" t="s">
        <v>9</v>
      </c>
    </row>
    <row r="2" spans="1:22" x14ac:dyDescent="0.25">
      <c r="A2" s="26">
        <v>25126</v>
      </c>
      <c r="B2" s="26" t="s">
        <v>39</v>
      </c>
      <c r="C2" s="26" t="s">
        <v>28</v>
      </c>
      <c r="D2" s="26" t="s">
        <v>40</v>
      </c>
      <c r="E2" s="26">
        <v>832002436</v>
      </c>
      <c r="F2" s="26" t="s">
        <v>34</v>
      </c>
      <c r="G2" s="26">
        <v>197650595</v>
      </c>
      <c r="H2" s="26">
        <v>0</v>
      </c>
      <c r="I2" s="26">
        <f t="shared" ref="I2:I14" si="0">SUM(G2:H2)</f>
        <v>197650595</v>
      </c>
      <c r="J2" s="26">
        <v>16470882</v>
      </c>
      <c r="P2" s="59" t="s">
        <v>294</v>
      </c>
      <c r="Q2" s="59" t="s">
        <v>295</v>
      </c>
      <c r="R2" s="59" t="s">
        <v>39</v>
      </c>
      <c r="S2" s="60">
        <v>197650595</v>
      </c>
      <c r="T2" s="63">
        <f>+A2-P2</f>
        <v>0</v>
      </c>
      <c r="U2" s="64">
        <f>+G2-S2</f>
        <v>0</v>
      </c>
      <c r="V2" s="64">
        <f>SUM(S2:S13)</f>
        <v>782788148</v>
      </c>
    </row>
    <row r="3" spans="1:22" x14ac:dyDescent="0.25">
      <c r="A3" s="26">
        <v>25224</v>
      </c>
      <c r="B3" s="26" t="s">
        <v>41</v>
      </c>
      <c r="C3" s="26" t="s">
        <v>28</v>
      </c>
      <c r="D3" s="26" t="s">
        <v>42</v>
      </c>
      <c r="E3" s="26">
        <v>832010240</v>
      </c>
      <c r="F3" s="26" t="s">
        <v>37</v>
      </c>
      <c r="G3" s="26">
        <v>82250338</v>
      </c>
      <c r="H3" s="26">
        <v>0</v>
      </c>
      <c r="I3" s="26">
        <f t="shared" si="0"/>
        <v>82250338</v>
      </c>
      <c r="J3" s="26">
        <v>6854194</v>
      </c>
      <c r="P3" s="61" t="s">
        <v>296</v>
      </c>
      <c r="Q3" s="61" t="s">
        <v>295</v>
      </c>
      <c r="R3" s="61" t="s">
        <v>41</v>
      </c>
      <c r="S3" s="62">
        <v>82250338</v>
      </c>
      <c r="T3" s="63">
        <f t="shared" ref="T3:T12" si="1">+A3-P3</f>
        <v>0</v>
      </c>
      <c r="U3" s="64">
        <f t="shared" ref="U3:U12" si="2">+G3-S3</f>
        <v>0</v>
      </c>
      <c r="V3" s="64">
        <f>SUM(V16:V53)</f>
        <v>20984577143</v>
      </c>
    </row>
    <row r="4" spans="1:22" x14ac:dyDescent="0.25">
      <c r="A4" s="26">
        <v>25258</v>
      </c>
      <c r="B4" s="26" t="s">
        <v>43</v>
      </c>
      <c r="C4" s="26" t="s">
        <v>28</v>
      </c>
      <c r="D4" s="26" t="s">
        <v>44</v>
      </c>
      <c r="E4" s="26">
        <v>900129296</v>
      </c>
      <c r="F4" s="26" t="s">
        <v>45</v>
      </c>
      <c r="G4" s="26">
        <v>6679784</v>
      </c>
      <c r="H4" s="26">
        <v>0</v>
      </c>
      <c r="I4" s="26">
        <f t="shared" si="0"/>
        <v>6679784</v>
      </c>
      <c r="J4" s="26">
        <v>556648</v>
      </c>
      <c r="P4" s="61" t="s">
        <v>297</v>
      </c>
      <c r="Q4" s="61" t="s">
        <v>295</v>
      </c>
      <c r="R4" s="61" t="s">
        <v>43</v>
      </c>
      <c r="S4" s="62">
        <v>6679784</v>
      </c>
      <c r="T4" s="63">
        <f t="shared" si="1"/>
        <v>0</v>
      </c>
      <c r="U4" s="64">
        <f t="shared" si="2"/>
        <v>0</v>
      </c>
    </row>
    <row r="5" spans="1:22" x14ac:dyDescent="0.25">
      <c r="A5" s="26">
        <v>25372</v>
      </c>
      <c r="B5" s="26" t="s">
        <v>46</v>
      </c>
      <c r="C5" s="26" t="s">
        <v>28</v>
      </c>
      <c r="D5" s="26" t="s">
        <v>47</v>
      </c>
      <c r="E5" s="26">
        <v>900000427</v>
      </c>
      <c r="F5" s="26" t="s">
        <v>30</v>
      </c>
      <c r="G5" s="26">
        <v>39283361</v>
      </c>
      <c r="H5" s="26">
        <v>0</v>
      </c>
      <c r="I5" s="26">
        <f t="shared" si="0"/>
        <v>39283361</v>
      </c>
      <c r="J5" s="26">
        <v>3273613</v>
      </c>
      <c r="P5" s="59" t="s">
        <v>298</v>
      </c>
      <c r="Q5" s="59" t="s">
        <v>295</v>
      </c>
      <c r="R5" s="59" t="s">
        <v>46</v>
      </c>
      <c r="S5" s="60">
        <v>39283361</v>
      </c>
      <c r="T5" s="63">
        <f t="shared" si="1"/>
        <v>0</v>
      </c>
      <c r="U5" s="64">
        <f t="shared" si="2"/>
        <v>0</v>
      </c>
    </row>
    <row r="6" spans="1:22" x14ac:dyDescent="0.25">
      <c r="A6" s="26">
        <v>25473</v>
      </c>
      <c r="B6" s="26" t="s">
        <v>48</v>
      </c>
      <c r="C6" s="26" t="s">
        <v>28</v>
      </c>
      <c r="D6" s="26" t="s">
        <v>49</v>
      </c>
      <c r="E6" s="26">
        <v>832010436</v>
      </c>
      <c r="F6" s="26" t="s">
        <v>31</v>
      </c>
      <c r="G6" s="26">
        <v>110157129</v>
      </c>
      <c r="H6" s="26">
        <v>0</v>
      </c>
      <c r="I6" s="26">
        <f t="shared" si="0"/>
        <v>110157129</v>
      </c>
      <c r="J6" s="26">
        <v>9179760</v>
      </c>
      <c r="P6" s="61" t="s">
        <v>299</v>
      </c>
      <c r="Q6" s="61" t="s">
        <v>295</v>
      </c>
      <c r="R6" s="61" t="s">
        <v>300</v>
      </c>
      <c r="S6" s="62">
        <v>110157129</v>
      </c>
      <c r="T6" s="63">
        <f t="shared" si="1"/>
        <v>0</v>
      </c>
      <c r="U6" s="64">
        <f t="shared" si="2"/>
        <v>0</v>
      </c>
    </row>
    <row r="7" spans="1:22" x14ac:dyDescent="0.25">
      <c r="A7" s="26">
        <v>25612</v>
      </c>
      <c r="B7" s="26" t="s">
        <v>50</v>
      </c>
      <c r="C7" s="26" t="s">
        <v>28</v>
      </c>
      <c r="D7" s="26" t="s">
        <v>51</v>
      </c>
      <c r="E7" s="26">
        <v>900058218</v>
      </c>
      <c r="F7" s="26" t="s">
        <v>45</v>
      </c>
      <c r="G7" s="26">
        <v>23312207</v>
      </c>
      <c r="H7" s="26">
        <v>0</v>
      </c>
      <c r="I7" s="26">
        <f t="shared" si="0"/>
        <v>23312207</v>
      </c>
      <c r="J7" s="26">
        <v>1942683</v>
      </c>
      <c r="P7" s="61" t="s">
        <v>301</v>
      </c>
      <c r="Q7" s="61" t="s">
        <v>295</v>
      </c>
      <c r="R7" s="61" t="s">
        <v>302</v>
      </c>
      <c r="S7" s="62">
        <v>23312207</v>
      </c>
      <c r="T7" s="63">
        <f t="shared" si="1"/>
        <v>0</v>
      </c>
      <c r="U7" s="64">
        <f t="shared" si="2"/>
        <v>0</v>
      </c>
    </row>
    <row r="8" spans="1:22" x14ac:dyDescent="0.25">
      <c r="A8" s="26">
        <v>25645</v>
      </c>
      <c r="B8" s="26" t="s">
        <v>52</v>
      </c>
      <c r="C8" s="26" t="s">
        <v>28</v>
      </c>
      <c r="D8" s="26" t="s">
        <v>53</v>
      </c>
      <c r="E8" s="26">
        <v>900036553</v>
      </c>
      <c r="F8" s="26" t="s">
        <v>33</v>
      </c>
      <c r="G8" s="26">
        <v>54949294</v>
      </c>
      <c r="H8" s="26">
        <v>0</v>
      </c>
      <c r="I8" s="26">
        <f t="shared" si="0"/>
        <v>54949294</v>
      </c>
      <c r="J8" s="26">
        <v>4579107</v>
      </c>
      <c r="P8" s="59" t="s">
        <v>303</v>
      </c>
      <c r="Q8" s="59" t="s">
        <v>295</v>
      </c>
      <c r="R8" s="59" t="s">
        <v>304</v>
      </c>
      <c r="S8" s="60">
        <v>54949294</v>
      </c>
      <c r="T8" s="63">
        <f t="shared" si="1"/>
        <v>0</v>
      </c>
      <c r="U8" s="64">
        <f t="shared" si="2"/>
        <v>0</v>
      </c>
    </row>
    <row r="9" spans="1:22" x14ac:dyDescent="0.25">
      <c r="A9" s="26">
        <v>25743</v>
      </c>
      <c r="B9" s="26" t="s">
        <v>54</v>
      </c>
      <c r="C9" s="26" t="s">
        <v>28</v>
      </c>
      <c r="D9" s="26" t="s">
        <v>55</v>
      </c>
      <c r="E9" s="26">
        <v>808003500</v>
      </c>
      <c r="F9" s="26" t="s">
        <v>30</v>
      </c>
      <c r="G9" s="26">
        <v>26290179</v>
      </c>
      <c r="H9" s="26">
        <v>0</v>
      </c>
      <c r="I9" s="26">
        <f t="shared" si="0"/>
        <v>26290179</v>
      </c>
      <c r="J9" s="26">
        <v>2190848</v>
      </c>
      <c r="P9" s="59" t="s">
        <v>305</v>
      </c>
      <c r="Q9" s="59" t="s">
        <v>295</v>
      </c>
      <c r="R9" s="59" t="s">
        <v>306</v>
      </c>
      <c r="S9" s="60">
        <v>26290179</v>
      </c>
      <c r="T9" s="63">
        <f t="shared" si="1"/>
        <v>0</v>
      </c>
      <c r="U9" s="64">
        <f t="shared" si="2"/>
        <v>0</v>
      </c>
    </row>
    <row r="10" spans="1:22" x14ac:dyDescent="0.25">
      <c r="A10" s="26">
        <v>25772</v>
      </c>
      <c r="B10" s="26" t="s">
        <v>56</v>
      </c>
      <c r="C10" s="26" t="s">
        <v>28</v>
      </c>
      <c r="D10" s="26" t="s">
        <v>57</v>
      </c>
      <c r="E10" s="26">
        <v>832011441</v>
      </c>
      <c r="F10" s="26" t="s">
        <v>29</v>
      </c>
      <c r="G10" s="26">
        <v>100621896</v>
      </c>
      <c r="H10" s="26">
        <v>0</v>
      </c>
      <c r="I10" s="26">
        <f t="shared" si="0"/>
        <v>100621896</v>
      </c>
      <c r="J10" s="26">
        <v>8385158</v>
      </c>
      <c r="P10" s="61" t="s">
        <v>307</v>
      </c>
      <c r="Q10" s="61" t="s">
        <v>295</v>
      </c>
      <c r="R10" s="61" t="s">
        <v>56</v>
      </c>
      <c r="S10" s="62">
        <v>100621896</v>
      </c>
      <c r="T10" s="63">
        <f t="shared" si="1"/>
        <v>0</v>
      </c>
      <c r="U10" s="64">
        <f t="shared" si="2"/>
        <v>0</v>
      </c>
    </row>
    <row r="11" spans="1:22" x14ac:dyDescent="0.25">
      <c r="A11" s="26">
        <v>25793</v>
      </c>
      <c r="B11" s="26" t="s">
        <v>58</v>
      </c>
      <c r="C11" s="26" t="s">
        <v>28</v>
      </c>
      <c r="D11" s="26" t="s">
        <v>59</v>
      </c>
      <c r="E11" s="26">
        <v>832008321</v>
      </c>
      <c r="F11" s="26" t="s">
        <v>32</v>
      </c>
      <c r="G11" s="26">
        <v>38755880</v>
      </c>
      <c r="H11" s="26">
        <v>0</v>
      </c>
      <c r="I11" s="26">
        <f t="shared" si="0"/>
        <v>38755880</v>
      </c>
      <c r="J11" s="26">
        <v>3229656</v>
      </c>
      <c r="P11" s="59" t="s">
        <v>308</v>
      </c>
      <c r="Q11" s="59" t="s">
        <v>295</v>
      </c>
      <c r="R11" s="59" t="s">
        <v>58</v>
      </c>
      <c r="S11" s="60">
        <v>38755880</v>
      </c>
      <c r="T11" s="63">
        <f t="shared" si="1"/>
        <v>0</v>
      </c>
      <c r="U11" s="64">
        <f t="shared" si="2"/>
        <v>0</v>
      </c>
    </row>
    <row r="12" spans="1:22" x14ac:dyDescent="0.25">
      <c r="A12" s="26">
        <v>25845</v>
      </c>
      <c r="B12" s="26" t="s">
        <v>60</v>
      </c>
      <c r="C12" s="26" t="s">
        <v>28</v>
      </c>
      <c r="D12" s="26" t="s">
        <v>61</v>
      </c>
      <c r="E12" s="26">
        <v>900147959</v>
      </c>
      <c r="F12" s="26" t="s">
        <v>32</v>
      </c>
      <c r="G12" s="26">
        <v>56785185</v>
      </c>
      <c r="H12" s="26">
        <v>0</v>
      </c>
      <c r="I12" s="26">
        <f t="shared" si="0"/>
        <v>56785185</v>
      </c>
      <c r="J12" s="26">
        <v>4732098</v>
      </c>
      <c r="P12" s="61" t="s">
        <v>309</v>
      </c>
      <c r="Q12" s="61" t="s">
        <v>295</v>
      </c>
      <c r="R12" s="61" t="s">
        <v>60</v>
      </c>
      <c r="S12" s="62">
        <v>56785185</v>
      </c>
      <c r="T12" s="63">
        <f t="shared" si="1"/>
        <v>0</v>
      </c>
      <c r="U12" s="64">
        <f t="shared" si="2"/>
        <v>0</v>
      </c>
    </row>
    <row r="13" spans="1:22" x14ac:dyDescent="0.25">
      <c r="A13" s="26"/>
      <c r="B13" s="26"/>
      <c r="C13" s="26"/>
      <c r="D13" s="26"/>
      <c r="E13" s="26" t="s">
        <v>388</v>
      </c>
      <c r="F13" s="26" t="s">
        <v>389</v>
      </c>
      <c r="G13" s="26" t="s">
        <v>390</v>
      </c>
      <c r="H13" s="26" t="s">
        <v>391</v>
      </c>
      <c r="I13" s="26" t="s">
        <v>392</v>
      </c>
      <c r="J13" s="26" t="s">
        <v>393</v>
      </c>
      <c r="P13" s="59" t="s">
        <v>310</v>
      </c>
      <c r="Q13" s="59" t="s">
        <v>295</v>
      </c>
      <c r="R13" s="59" t="s">
        <v>62</v>
      </c>
      <c r="S13" s="66">
        <v>46052300</v>
      </c>
      <c r="T13" s="26" t="s">
        <v>392</v>
      </c>
      <c r="U13" s="26" t="s">
        <v>393</v>
      </c>
    </row>
    <row r="14" spans="1:22" x14ac:dyDescent="0.25">
      <c r="A14" s="26">
        <v>25867</v>
      </c>
      <c r="B14" s="26" t="s">
        <v>62</v>
      </c>
      <c r="C14" s="26" t="s">
        <v>28</v>
      </c>
      <c r="D14" s="26" t="s">
        <v>63</v>
      </c>
      <c r="E14" s="26">
        <v>900094475</v>
      </c>
      <c r="F14" s="26" t="s">
        <v>37</v>
      </c>
      <c r="G14" s="26">
        <v>46052300</v>
      </c>
      <c r="H14" s="26">
        <v>0</v>
      </c>
      <c r="I14" s="26">
        <f t="shared" si="0"/>
        <v>46052300</v>
      </c>
      <c r="J14" s="26">
        <v>3837691</v>
      </c>
      <c r="T14" s="63">
        <f>+A14-P13</f>
        <v>0</v>
      </c>
      <c r="U14" s="64">
        <f>+G14-S13</f>
        <v>0</v>
      </c>
    </row>
    <row r="15" spans="1:22" s="70" customFormat="1" x14ac:dyDescent="0.25">
      <c r="A15" s="69" t="s">
        <v>388</v>
      </c>
      <c r="B15" s="69" t="s">
        <v>389</v>
      </c>
      <c r="C15" s="69" t="s">
        <v>390</v>
      </c>
      <c r="D15" s="69" t="s">
        <v>391</v>
      </c>
      <c r="E15" s="69" t="s">
        <v>392</v>
      </c>
      <c r="F15" s="69" t="s">
        <v>393</v>
      </c>
      <c r="G15" s="69" t="s">
        <v>394</v>
      </c>
      <c r="H15" s="69" t="s">
        <v>395</v>
      </c>
      <c r="I15" s="69" t="s">
        <v>396</v>
      </c>
      <c r="J15" s="69" t="s">
        <v>397</v>
      </c>
      <c r="P15" s="69" t="s">
        <v>388</v>
      </c>
      <c r="Q15" s="69" t="s">
        <v>389</v>
      </c>
      <c r="R15" s="69" t="s">
        <v>390</v>
      </c>
      <c r="S15" s="69" t="s">
        <v>391</v>
      </c>
      <c r="T15" s="69" t="s">
        <v>392</v>
      </c>
      <c r="U15" s="69" t="s">
        <v>393</v>
      </c>
      <c r="V15" s="70" t="s">
        <v>394</v>
      </c>
    </row>
    <row r="16" spans="1:22" x14ac:dyDescent="0.25">
      <c r="A16" s="26">
        <v>25000</v>
      </c>
      <c r="B16" s="26" t="s">
        <v>138</v>
      </c>
      <c r="C16" s="26" t="s">
        <v>25</v>
      </c>
      <c r="D16" s="26" t="s">
        <v>139</v>
      </c>
      <c r="E16" s="26">
        <v>899999032</v>
      </c>
      <c r="F16" s="26" t="s">
        <v>34</v>
      </c>
      <c r="G16" s="26"/>
      <c r="H16" s="26">
        <v>4689927455</v>
      </c>
      <c r="I16" s="26">
        <f t="shared" ref="I16:I53" si="3">SUM(G16:H16)</f>
        <v>4689927455</v>
      </c>
      <c r="J16" s="26">
        <v>390827287</v>
      </c>
      <c r="K16">
        <f>+A16-P16</f>
        <v>0</v>
      </c>
      <c r="L16" s="42">
        <f>+E16-S16</f>
        <v>0</v>
      </c>
      <c r="M16">
        <f>+H16-V16</f>
        <v>0</v>
      </c>
      <c r="P16" s="65">
        <v>25000</v>
      </c>
      <c r="Q16" s="65" t="s">
        <v>323</v>
      </c>
      <c r="R16" s="65" t="s">
        <v>324</v>
      </c>
      <c r="S16" s="66">
        <v>899999032</v>
      </c>
      <c r="T16" s="66">
        <v>5</v>
      </c>
      <c r="U16" s="66">
        <v>0</v>
      </c>
      <c r="V16" s="67">
        <v>4689927455</v>
      </c>
    </row>
    <row r="17" spans="1:22" x14ac:dyDescent="0.25">
      <c r="A17" s="26">
        <v>25040</v>
      </c>
      <c r="B17" s="26" t="s">
        <v>64</v>
      </c>
      <c r="C17" s="26" t="s">
        <v>25</v>
      </c>
      <c r="D17" s="26" t="s">
        <v>65</v>
      </c>
      <c r="E17" s="26">
        <v>832001465</v>
      </c>
      <c r="F17" s="26" t="s">
        <v>32</v>
      </c>
      <c r="G17" s="26"/>
      <c r="H17" s="26">
        <v>297218346</v>
      </c>
      <c r="I17" s="26">
        <f t="shared" si="3"/>
        <v>297218346</v>
      </c>
      <c r="J17" s="26">
        <v>24768195</v>
      </c>
      <c r="K17">
        <f t="shared" ref="K17:K53" si="4">+A17-P17</f>
        <v>0</v>
      </c>
      <c r="L17" s="42">
        <f t="shared" ref="L17:L53" si="5">+E17-S17</f>
        <v>0</v>
      </c>
      <c r="M17">
        <f t="shared" ref="M17:M53" si="6">+H17-V17</f>
        <v>0</v>
      </c>
      <c r="P17" s="65">
        <v>25040</v>
      </c>
      <c r="Q17" s="65" t="s">
        <v>64</v>
      </c>
      <c r="R17" s="65" t="s">
        <v>344</v>
      </c>
      <c r="S17" s="66" t="s">
        <v>345</v>
      </c>
      <c r="T17" s="66" t="s">
        <v>32</v>
      </c>
      <c r="U17" s="66"/>
      <c r="V17" s="67">
        <v>297218346</v>
      </c>
    </row>
    <row r="18" spans="1:22" x14ac:dyDescent="0.25">
      <c r="A18" s="26">
        <v>25053</v>
      </c>
      <c r="B18" s="26" t="s">
        <v>66</v>
      </c>
      <c r="C18" s="26" t="s">
        <v>25</v>
      </c>
      <c r="D18" s="26" t="s">
        <v>67</v>
      </c>
      <c r="E18" s="26">
        <v>890680031</v>
      </c>
      <c r="F18" s="26" t="s">
        <v>32</v>
      </c>
      <c r="G18" s="26"/>
      <c r="H18" s="26">
        <v>506290965</v>
      </c>
      <c r="I18" s="26">
        <f t="shared" si="3"/>
        <v>506290965</v>
      </c>
      <c r="J18" s="26">
        <v>42190913</v>
      </c>
      <c r="K18">
        <f t="shared" si="4"/>
        <v>0</v>
      </c>
      <c r="L18" s="42">
        <f t="shared" si="5"/>
        <v>0</v>
      </c>
      <c r="M18">
        <f t="shared" si="6"/>
        <v>0</v>
      </c>
      <c r="P18" s="65">
        <v>25053</v>
      </c>
      <c r="Q18" s="65" t="s">
        <v>66</v>
      </c>
      <c r="R18" s="65" t="s">
        <v>346</v>
      </c>
      <c r="S18" s="66" t="s">
        <v>347</v>
      </c>
      <c r="T18" s="66" t="s">
        <v>32</v>
      </c>
      <c r="U18" s="66"/>
      <c r="V18" s="67">
        <v>506290965</v>
      </c>
    </row>
    <row r="19" spans="1:22" x14ac:dyDescent="0.25">
      <c r="A19" s="26">
        <v>25151</v>
      </c>
      <c r="B19" s="26" t="s">
        <v>124</v>
      </c>
      <c r="C19" s="26" t="s">
        <v>25</v>
      </c>
      <c r="D19" s="26" t="s">
        <v>125</v>
      </c>
      <c r="E19" s="26">
        <v>832001411</v>
      </c>
      <c r="F19" s="26" t="s">
        <v>36</v>
      </c>
      <c r="G19" s="26"/>
      <c r="H19" s="26">
        <v>628244728</v>
      </c>
      <c r="I19" s="26">
        <f t="shared" si="3"/>
        <v>628244728</v>
      </c>
      <c r="J19" s="26">
        <v>52353727</v>
      </c>
      <c r="K19">
        <f t="shared" si="4"/>
        <v>0</v>
      </c>
      <c r="L19" s="42">
        <f t="shared" si="5"/>
        <v>0</v>
      </c>
      <c r="M19">
        <f t="shared" si="6"/>
        <v>0</v>
      </c>
      <c r="P19" s="65">
        <v>25151</v>
      </c>
      <c r="Q19" s="65" t="s">
        <v>124</v>
      </c>
      <c r="R19" s="65" t="s">
        <v>335</v>
      </c>
      <c r="S19" s="66">
        <v>832001411</v>
      </c>
      <c r="T19" s="66">
        <v>7</v>
      </c>
      <c r="U19" s="66">
        <v>0</v>
      </c>
      <c r="V19" s="67">
        <v>628244728</v>
      </c>
    </row>
    <row r="20" spans="1:22" x14ac:dyDescent="0.25">
      <c r="A20" s="26">
        <v>25154</v>
      </c>
      <c r="B20" s="26" t="s">
        <v>68</v>
      </c>
      <c r="C20" s="26" t="s">
        <v>25</v>
      </c>
      <c r="D20" s="26" t="s">
        <v>69</v>
      </c>
      <c r="E20" s="26">
        <v>899999161</v>
      </c>
      <c r="F20" s="26" t="s">
        <v>36</v>
      </c>
      <c r="G20" s="26"/>
      <c r="H20" s="26">
        <v>206433033</v>
      </c>
      <c r="I20" s="26">
        <f t="shared" si="3"/>
        <v>206433033</v>
      </c>
      <c r="J20" s="26">
        <v>17202752</v>
      </c>
      <c r="K20">
        <f t="shared" si="4"/>
        <v>0</v>
      </c>
      <c r="L20" s="42">
        <f t="shared" si="5"/>
        <v>0</v>
      </c>
      <c r="M20">
        <f t="shared" si="6"/>
        <v>0</v>
      </c>
      <c r="P20" s="65">
        <v>25154</v>
      </c>
      <c r="Q20" s="65" t="s">
        <v>68</v>
      </c>
      <c r="R20" s="65" t="s">
        <v>317</v>
      </c>
      <c r="S20" s="66">
        <v>899999161</v>
      </c>
      <c r="T20" s="66">
        <v>7</v>
      </c>
      <c r="U20" s="66">
        <v>0</v>
      </c>
      <c r="V20" s="67">
        <v>206433033</v>
      </c>
    </row>
    <row r="21" spans="1:22" x14ac:dyDescent="0.25">
      <c r="A21" s="26">
        <v>25175</v>
      </c>
      <c r="B21" s="26" t="s">
        <v>70</v>
      </c>
      <c r="C21" s="26" t="s">
        <v>25</v>
      </c>
      <c r="D21" s="26" t="s">
        <v>71</v>
      </c>
      <c r="E21" s="26">
        <v>899999156</v>
      </c>
      <c r="F21" s="26" t="s">
        <v>33</v>
      </c>
      <c r="G21" s="26"/>
      <c r="H21" s="26">
        <v>333629043</v>
      </c>
      <c r="I21" s="26">
        <f t="shared" si="3"/>
        <v>333629043</v>
      </c>
      <c r="J21" s="26">
        <v>27802420</v>
      </c>
      <c r="K21">
        <f t="shared" si="4"/>
        <v>0</v>
      </c>
      <c r="L21" s="42">
        <f t="shared" si="5"/>
        <v>0</v>
      </c>
      <c r="M21">
        <f t="shared" si="6"/>
        <v>0</v>
      </c>
      <c r="P21" s="65">
        <v>25175</v>
      </c>
      <c r="Q21" s="65" t="s">
        <v>318</v>
      </c>
      <c r="R21" s="65" t="s">
        <v>319</v>
      </c>
      <c r="S21" s="66">
        <v>899999156</v>
      </c>
      <c r="T21" s="66">
        <v>1</v>
      </c>
      <c r="U21" s="66">
        <v>0</v>
      </c>
      <c r="V21" s="67">
        <v>333629043</v>
      </c>
    </row>
    <row r="22" spans="1:22" x14ac:dyDescent="0.25">
      <c r="A22" s="26">
        <v>25183</v>
      </c>
      <c r="B22" s="26" t="s">
        <v>72</v>
      </c>
      <c r="C22" s="26" t="s">
        <v>25</v>
      </c>
      <c r="D22" s="26" t="s">
        <v>73</v>
      </c>
      <c r="E22" s="26">
        <v>860024766</v>
      </c>
      <c r="F22" s="26" t="s">
        <v>36</v>
      </c>
      <c r="G22" s="26"/>
      <c r="H22" s="26">
        <v>689087325</v>
      </c>
      <c r="I22" s="26">
        <f t="shared" si="3"/>
        <v>689087325</v>
      </c>
      <c r="J22" s="26">
        <v>57423943</v>
      </c>
      <c r="K22">
        <f t="shared" si="4"/>
        <v>0</v>
      </c>
      <c r="L22" s="42">
        <f t="shared" si="5"/>
        <v>0</v>
      </c>
      <c r="M22">
        <f t="shared" si="6"/>
        <v>0</v>
      </c>
      <c r="P22" s="65">
        <v>25183</v>
      </c>
      <c r="Q22" s="65" t="s">
        <v>348</v>
      </c>
      <c r="R22" s="65" t="s">
        <v>349</v>
      </c>
      <c r="S22" s="66" t="s">
        <v>350</v>
      </c>
      <c r="T22" s="66" t="s">
        <v>36</v>
      </c>
      <c r="U22" s="66"/>
      <c r="V22" s="67">
        <v>689087325</v>
      </c>
    </row>
    <row r="23" spans="1:22" x14ac:dyDescent="0.25">
      <c r="A23" s="26">
        <v>25245</v>
      </c>
      <c r="B23" s="26" t="s">
        <v>74</v>
      </c>
      <c r="C23" s="26" t="s">
        <v>25</v>
      </c>
      <c r="D23" s="26" t="s">
        <v>75</v>
      </c>
      <c r="E23" s="26">
        <v>860020094</v>
      </c>
      <c r="F23" s="26" t="s">
        <v>35</v>
      </c>
      <c r="G23" s="26"/>
      <c r="H23" s="26">
        <v>134622153</v>
      </c>
      <c r="I23" s="26">
        <f t="shared" si="3"/>
        <v>134622153</v>
      </c>
      <c r="J23" s="26">
        <v>11218512</v>
      </c>
      <c r="K23">
        <f t="shared" si="4"/>
        <v>0</v>
      </c>
      <c r="L23" s="42">
        <f t="shared" si="5"/>
        <v>0</v>
      </c>
      <c r="M23">
        <f t="shared" si="6"/>
        <v>0</v>
      </c>
      <c r="P23" s="65">
        <v>25245</v>
      </c>
      <c r="Q23" s="65" t="s">
        <v>168</v>
      </c>
      <c r="R23" s="65" t="s">
        <v>316</v>
      </c>
      <c r="S23" s="66">
        <v>860020094</v>
      </c>
      <c r="T23" s="66">
        <v>8</v>
      </c>
      <c r="U23" s="66" t="s">
        <v>29</v>
      </c>
      <c r="V23" s="67">
        <v>134622153</v>
      </c>
    </row>
    <row r="24" spans="1:22" x14ac:dyDescent="0.25">
      <c r="A24" s="26">
        <v>25269</v>
      </c>
      <c r="B24" s="26" t="s">
        <v>126</v>
      </c>
      <c r="C24" s="26" t="s">
        <v>25</v>
      </c>
      <c r="D24" s="26" t="s">
        <v>127</v>
      </c>
      <c r="E24" s="26">
        <v>899999151</v>
      </c>
      <c r="F24" s="26" t="s">
        <v>45</v>
      </c>
      <c r="G24" s="26"/>
      <c r="H24" s="26">
        <v>1201340203</v>
      </c>
      <c r="I24" s="26">
        <f t="shared" si="3"/>
        <v>1201340203</v>
      </c>
      <c r="J24" s="26">
        <v>100111683</v>
      </c>
      <c r="K24">
        <f t="shared" si="4"/>
        <v>0</v>
      </c>
      <c r="L24" s="42">
        <f t="shared" si="5"/>
        <v>0</v>
      </c>
      <c r="M24">
        <f t="shared" si="6"/>
        <v>0</v>
      </c>
      <c r="P24" s="65">
        <v>25269</v>
      </c>
      <c r="Q24" s="65" t="s">
        <v>332</v>
      </c>
      <c r="R24" s="65" t="s">
        <v>333</v>
      </c>
      <c r="S24" s="66">
        <v>899999151</v>
      </c>
      <c r="T24" s="66">
        <v>3</v>
      </c>
      <c r="U24" s="66">
        <v>0</v>
      </c>
      <c r="V24" s="67">
        <v>1201340203</v>
      </c>
    </row>
    <row r="25" spans="1:22" x14ac:dyDescent="0.25">
      <c r="A25" s="26">
        <v>25279</v>
      </c>
      <c r="B25" s="26" t="s">
        <v>76</v>
      </c>
      <c r="C25" s="26" t="s">
        <v>25</v>
      </c>
      <c r="D25" s="26" t="s">
        <v>77</v>
      </c>
      <c r="E25" s="26">
        <v>800174375</v>
      </c>
      <c r="F25" s="26" t="s">
        <v>34</v>
      </c>
      <c r="G25" s="26"/>
      <c r="H25" s="26">
        <v>354998412</v>
      </c>
      <c r="I25" s="26">
        <f t="shared" si="3"/>
        <v>354998412</v>
      </c>
      <c r="J25" s="26">
        <v>29583201</v>
      </c>
      <c r="K25">
        <f t="shared" si="4"/>
        <v>0</v>
      </c>
      <c r="L25" s="42">
        <f t="shared" si="5"/>
        <v>0</v>
      </c>
      <c r="M25">
        <f t="shared" si="6"/>
        <v>0</v>
      </c>
      <c r="P25" s="65">
        <v>25279</v>
      </c>
      <c r="Q25" s="65" t="s">
        <v>273</v>
      </c>
      <c r="R25" s="65" t="s">
        <v>342</v>
      </c>
      <c r="S25" s="66" t="s">
        <v>343</v>
      </c>
      <c r="T25" s="66" t="s">
        <v>34</v>
      </c>
      <c r="U25" s="66" t="s">
        <v>29</v>
      </c>
      <c r="V25" s="67">
        <v>354998412</v>
      </c>
    </row>
    <row r="26" spans="1:22" x14ac:dyDescent="0.25">
      <c r="A26" s="26">
        <v>25281</v>
      </c>
      <c r="B26" s="26" t="s">
        <v>78</v>
      </c>
      <c r="C26" s="26" t="s">
        <v>25</v>
      </c>
      <c r="D26" s="26" t="s">
        <v>79</v>
      </c>
      <c r="E26" s="26">
        <v>832007272</v>
      </c>
      <c r="F26" s="26" t="s">
        <v>36</v>
      </c>
      <c r="G26" s="26"/>
      <c r="H26" s="26">
        <v>72069119</v>
      </c>
      <c r="I26" s="26">
        <f t="shared" si="3"/>
        <v>72069119</v>
      </c>
      <c r="J26" s="26">
        <v>6005759</v>
      </c>
      <c r="K26">
        <f t="shared" si="4"/>
        <v>0</v>
      </c>
      <c r="L26" s="42">
        <f t="shared" si="5"/>
        <v>0</v>
      </c>
      <c r="M26">
        <f t="shared" si="6"/>
        <v>0</v>
      </c>
      <c r="P26" s="65">
        <v>25281</v>
      </c>
      <c r="Q26" s="65" t="s">
        <v>78</v>
      </c>
      <c r="R26" s="65" t="s">
        <v>351</v>
      </c>
      <c r="S26" s="66" t="s">
        <v>352</v>
      </c>
      <c r="T26" s="66" t="s">
        <v>36</v>
      </c>
      <c r="U26" s="66"/>
      <c r="V26" s="67">
        <v>72069119</v>
      </c>
    </row>
    <row r="27" spans="1:22" x14ac:dyDescent="0.25">
      <c r="A27" s="26">
        <v>25286</v>
      </c>
      <c r="B27" s="26" t="s">
        <v>122</v>
      </c>
      <c r="C27" s="26" t="s">
        <v>25</v>
      </c>
      <c r="D27" s="26" t="s">
        <v>123</v>
      </c>
      <c r="E27" s="26">
        <v>900750333</v>
      </c>
      <c r="F27" s="26" t="s">
        <v>33</v>
      </c>
      <c r="G27" s="26"/>
      <c r="H27" s="26">
        <v>65018444</v>
      </c>
      <c r="I27" s="26">
        <f t="shared" si="3"/>
        <v>65018444</v>
      </c>
      <c r="J27" s="26">
        <v>5418203</v>
      </c>
      <c r="K27">
        <f t="shared" si="4"/>
        <v>0</v>
      </c>
      <c r="L27" s="42">
        <f t="shared" si="5"/>
        <v>0</v>
      </c>
      <c r="M27">
        <f t="shared" si="6"/>
        <v>0</v>
      </c>
      <c r="P27" s="65">
        <v>25286</v>
      </c>
      <c r="Q27" s="65" t="s">
        <v>122</v>
      </c>
      <c r="R27" s="65" t="s">
        <v>378</v>
      </c>
      <c r="S27" s="66" t="s">
        <v>379</v>
      </c>
      <c r="T27" s="66" t="s">
        <v>33</v>
      </c>
      <c r="U27" s="66"/>
      <c r="V27" s="67">
        <v>65018444</v>
      </c>
    </row>
    <row r="28" spans="1:22" x14ac:dyDescent="0.25">
      <c r="A28" s="26">
        <v>25290</v>
      </c>
      <c r="B28" s="26" t="s">
        <v>128</v>
      </c>
      <c r="C28" s="26" t="s">
        <v>25</v>
      </c>
      <c r="D28" s="26" t="s">
        <v>129</v>
      </c>
      <c r="E28" s="26">
        <v>890680025</v>
      </c>
      <c r="F28" s="26" t="s">
        <v>33</v>
      </c>
      <c r="G28" s="26"/>
      <c r="H28" s="26">
        <v>802582477</v>
      </c>
      <c r="I28" s="26">
        <f t="shared" si="3"/>
        <v>802582477</v>
      </c>
      <c r="J28" s="26">
        <v>66881873</v>
      </c>
      <c r="K28">
        <f t="shared" si="4"/>
        <v>0</v>
      </c>
      <c r="L28" s="42">
        <f t="shared" si="5"/>
        <v>0</v>
      </c>
      <c r="M28">
        <f t="shared" si="6"/>
        <v>0</v>
      </c>
      <c r="P28" s="65">
        <v>25290</v>
      </c>
      <c r="Q28" s="65" t="s">
        <v>380</v>
      </c>
      <c r="R28" s="65" t="s">
        <v>381</v>
      </c>
      <c r="S28" s="66" t="s">
        <v>382</v>
      </c>
      <c r="T28" s="66" t="s">
        <v>33</v>
      </c>
      <c r="U28" s="66"/>
      <c r="V28" s="67">
        <v>802582477</v>
      </c>
    </row>
    <row r="29" spans="1:22" x14ac:dyDescent="0.25">
      <c r="A29" s="26">
        <v>25297</v>
      </c>
      <c r="B29" s="26" t="s">
        <v>130</v>
      </c>
      <c r="C29" s="26" t="s">
        <v>25</v>
      </c>
      <c r="D29" s="26" t="s">
        <v>131</v>
      </c>
      <c r="E29" s="26">
        <v>899999163</v>
      </c>
      <c r="F29" s="26" t="s">
        <v>33</v>
      </c>
      <c r="G29" s="26"/>
      <c r="H29" s="26">
        <v>585536087</v>
      </c>
      <c r="I29" s="26">
        <f t="shared" si="3"/>
        <v>585536087</v>
      </c>
      <c r="J29" s="26">
        <v>48794673</v>
      </c>
      <c r="K29">
        <f t="shared" si="4"/>
        <v>0</v>
      </c>
      <c r="L29" s="42">
        <f t="shared" si="5"/>
        <v>0</v>
      </c>
      <c r="M29">
        <f t="shared" si="6"/>
        <v>0</v>
      </c>
      <c r="P29" s="65">
        <v>25297</v>
      </c>
      <c r="Q29" s="65" t="s">
        <v>330</v>
      </c>
      <c r="R29" s="65" t="s">
        <v>331</v>
      </c>
      <c r="S29" s="66">
        <v>899999163</v>
      </c>
      <c r="T29" s="66">
        <v>1</v>
      </c>
      <c r="U29" s="66">
        <v>0</v>
      </c>
      <c r="V29" s="67">
        <v>585536087</v>
      </c>
    </row>
    <row r="30" spans="1:22" x14ac:dyDescent="0.25">
      <c r="A30" s="71">
        <v>25317</v>
      </c>
      <c r="B30" s="71" t="s">
        <v>80</v>
      </c>
      <c r="C30" s="71" t="s">
        <v>25</v>
      </c>
      <c r="D30" s="71" t="s">
        <v>81</v>
      </c>
      <c r="E30" s="71">
        <v>800204497</v>
      </c>
      <c r="F30" s="71" t="s">
        <v>34</v>
      </c>
      <c r="G30" s="71"/>
      <c r="H30" s="71">
        <v>221581178</v>
      </c>
      <c r="I30" s="71">
        <f t="shared" si="3"/>
        <v>221581178</v>
      </c>
      <c r="J30" s="71">
        <v>18465098</v>
      </c>
      <c r="K30" s="72">
        <f t="shared" si="4"/>
        <v>0</v>
      </c>
      <c r="L30" s="73">
        <f t="shared" si="5"/>
        <v>-7201800000</v>
      </c>
      <c r="M30" s="72">
        <f t="shared" si="6"/>
        <v>0</v>
      </c>
      <c r="N30" s="72" t="s">
        <v>398</v>
      </c>
      <c r="O30" s="72"/>
      <c r="P30" s="74">
        <v>25317</v>
      </c>
      <c r="Q30" s="74" t="s">
        <v>353</v>
      </c>
      <c r="R30" s="74" t="s">
        <v>354</v>
      </c>
      <c r="S30" s="75" t="s">
        <v>355</v>
      </c>
      <c r="T30" s="66" t="s">
        <v>34</v>
      </c>
      <c r="U30" s="66"/>
      <c r="V30" s="67">
        <v>221581178</v>
      </c>
    </row>
    <row r="31" spans="1:22" x14ac:dyDescent="0.25">
      <c r="A31" s="26">
        <v>25320</v>
      </c>
      <c r="B31" s="26" t="s">
        <v>82</v>
      </c>
      <c r="C31" s="26" t="s">
        <v>25</v>
      </c>
      <c r="D31" s="26" t="s">
        <v>83</v>
      </c>
      <c r="E31" s="26">
        <v>860020283</v>
      </c>
      <c r="F31" s="26" t="s">
        <v>45</v>
      </c>
      <c r="G31" s="26"/>
      <c r="H31" s="26">
        <v>490104908</v>
      </c>
      <c r="I31" s="26">
        <f t="shared" si="3"/>
        <v>490104908</v>
      </c>
      <c r="J31" s="26">
        <v>40842075</v>
      </c>
      <c r="K31">
        <f t="shared" si="4"/>
        <v>0</v>
      </c>
      <c r="L31" s="42">
        <f t="shared" si="5"/>
        <v>0</v>
      </c>
      <c r="M31">
        <f t="shared" si="6"/>
        <v>0</v>
      </c>
      <c r="P31" s="65">
        <v>25320</v>
      </c>
      <c r="Q31" s="65" t="s">
        <v>328</v>
      </c>
      <c r="R31" s="65" t="s">
        <v>329</v>
      </c>
      <c r="S31" s="66">
        <v>860020283</v>
      </c>
      <c r="T31" s="66">
        <v>3</v>
      </c>
      <c r="U31" s="66">
        <v>0</v>
      </c>
      <c r="V31" s="67">
        <v>490104908</v>
      </c>
    </row>
    <row r="32" spans="1:22" x14ac:dyDescent="0.25">
      <c r="A32" s="26">
        <v>25326</v>
      </c>
      <c r="B32" s="26" t="s">
        <v>84</v>
      </c>
      <c r="C32" s="26" t="s">
        <v>25</v>
      </c>
      <c r="D32" s="26" t="s">
        <v>85</v>
      </c>
      <c r="E32" s="26">
        <v>860035447</v>
      </c>
      <c r="F32" s="26" t="s">
        <v>33</v>
      </c>
      <c r="G32" s="26"/>
      <c r="H32" s="26">
        <v>229092716</v>
      </c>
      <c r="I32" s="26">
        <f t="shared" si="3"/>
        <v>229092716</v>
      </c>
      <c r="J32" s="26">
        <v>19091059</v>
      </c>
      <c r="K32">
        <f t="shared" si="4"/>
        <v>0</v>
      </c>
      <c r="L32" s="42">
        <f t="shared" si="5"/>
        <v>0</v>
      </c>
      <c r="M32">
        <f t="shared" si="6"/>
        <v>0</v>
      </c>
      <c r="P32" s="65">
        <v>25326</v>
      </c>
      <c r="Q32" s="65" t="s">
        <v>84</v>
      </c>
      <c r="R32" s="65" t="s">
        <v>356</v>
      </c>
      <c r="S32" s="66" t="s">
        <v>357</v>
      </c>
      <c r="T32" s="66" t="s">
        <v>33</v>
      </c>
      <c r="U32" s="66"/>
      <c r="V32" s="67">
        <v>229092716</v>
      </c>
    </row>
    <row r="33" spans="1:22" x14ac:dyDescent="0.25">
      <c r="A33" s="26">
        <v>25386</v>
      </c>
      <c r="B33" s="26" t="s">
        <v>132</v>
      </c>
      <c r="C33" s="26" t="s">
        <v>25</v>
      </c>
      <c r="D33" s="26" t="s">
        <v>133</v>
      </c>
      <c r="E33" s="26">
        <v>890680027</v>
      </c>
      <c r="F33" s="26" t="s">
        <v>32</v>
      </c>
      <c r="G33" s="26"/>
      <c r="H33" s="26">
        <v>467552149</v>
      </c>
      <c r="I33" s="26">
        <f t="shared" si="3"/>
        <v>467552149</v>
      </c>
      <c r="J33" s="26">
        <v>38962679</v>
      </c>
      <c r="K33">
        <f t="shared" si="4"/>
        <v>0</v>
      </c>
      <c r="L33" s="42">
        <f t="shared" si="5"/>
        <v>0</v>
      </c>
      <c r="M33">
        <f t="shared" si="6"/>
        <v>0</v>
      </c>
      <c r="P33" s="65">
        <v>25386</v>
      </c>
      <c r="Q33" s="65" t="s">
        <v>132</v>
      </c>
      <c r="R33" s="65" t="s">
        <v>337</v>
      </c>
      <c r="S33" s="66">
        <v>890680027</v>
      </c>
      <c r="T33" s="66">
        <v>4</v>
      </c>
      <c r="U33" s="66">
        <v>0</v>
      </c>
      <c r="V33" s="67">
        <v>467552149</v>
      </c>
    </row>
    <row r="34" spans="1:22" x14ac:dyDescent="0.25">
      <c r="A34" s="26">
        <v>25394</v>
      </c>
      <c r="B34" s="26" t="s">
        <v>86</v>
      </c>
      <c r="C34" s="26" t="s">
        <v>25</v>
      </c>
      <c r="D34" s="26" t="s">
        <v>87</v>
      </c>
      <c r="E34" s="26">
        <v>899999165</v>
      </c>
      <c r="F34" s="26" t="s">
        <v>31</v>
      </c>
      <c r="G34" s="26"/>
      <c r="H34" s="26">
        <v>865963185</v>
      </c>
      <c r="I34" s="26">
        <f t="shared" si="3"/>
        <v>865963185</v>
      </c>
      <c r="J34" s="26">
        <v>72163598</v>
      </c>
      <c r="K34">
        <f t="shared" si="4"/>
        <v>0</v>
      </c>
      <c r="L34" s="42">
        <f t="shared" si="5"/>
        <v>0</v>
      </c>
      <c r="M34">
        <f t="shared" si="6"/>
        <v>0</v>
      </c>
      <c r="P34" s="65">
        <v>25394</v>
      </c>
      <c r="Q34" s="65" t="s">
        <v>326</v>
      </c>
      <c r="R34" s="65" t="s">
        <v>327</v>
      </c>
      <c r="S34" s="66">
        <v>899999165</v>
      </c>
      <c r="T34" s="68" t="s">
        <v>30</v>
      </c>
      <c r="U34" s="66">
        <v>0</v>
      </c>
      <c r="V34" s="67">
        <v>865963185</v>
      </c>
    </row>
    <row r="35" spans="1:22" x14ac:dyDescent="0.25">
      <c r="A35" s="26">
        <v>25430</v>
      </c>
      <c r="B35" s="26" t="s">
        <v>88</v>
      </c>
      <c r="C35" s="26" t="s">
        <v>25</v>
      </c>
      <c r="D35" s="26" t="s">
        <v>89</v>
      </c>
      <c r="E35" s="26">
        <v>860009555</v>
      </c>
      <c r="F35" s="26" t="s">
        <v>36</v>
      </c>
      <c r="G35" s="26"/>
      <c r="H35" s="26">
        <v>632688457</v>
      </c>
      <c r="I35" s="26">
        <f t="shared" si="3"/>
        <v>632688457</v>
      </c>
      <c r="J35" s="26">
        <v>52724038</v>
      </c>
      <c r="K35">
        <f t="shared" si="4"/>
        <v>0</v>
      </c>
      <c r="L35" s="42">
        <f t="shared" si="5"/>
        <v>0</v>
      </c>
      <c r="M35">
        <f t="shared" si="6"/>
        <v>0</v>
      </c>
      <c r="P35" s="65">
        <v>25430</v>
      </c>
      <c r="Q35" s="65" t="s">
        <v>88</v>
      </c>
      <c r="R35" s="65" t="s">
        <v>336</v>
      </c>
      <c r="S35" s="66">
        <v>860009555</v>
      </c>
      <c r="T35" s="66">
        <v>7</v>
      </c>
      <c r="U35" s="66" t="s">
        <v>29</v>
      </c>
      <c r="V35" s="67">
        <v>632688457</v>
      </c>
    </row>
    <row r="36" spans="1:22" x14ac:dyDescent="0.25">
      <c r="A36" s="26">
        <v>25438</v>
      </c>
      <c r="B36" s="26" t="s">
        <v>90</v>
      </c>
      <c r="C36" s="26" t="s">
        <v>25</v>
      </c>
      <c r="D36" s="26" t="s">
        <v>91</v>
      </c>
      <c r="E36" s="26">
        <v>892001990</v>
      </c>
      <c r="F36" s="26" t="s">
        <v>35</v>
      </c>
      <c r="G36" s="26"/>
      <c r="H36" s="26">
        <v>254220506</v>
      </c>
      <c r="I36" s="26">
        <f t="shared" si="3"/>
        <v>254220506</v>
      </c>
      <c r="J36" s="26">
        <v>21185042</v>
      </c>
      <c r="K36">
        <f t="shared" si="4"/>
        <v>0</v>
      </c>
      <c r="L36" s="42">
        <f t="shared" si="5"/>
        <v>0</v>
      </c>
      <c r="M36">
        <f t="shared" si="6"/>
        <v>0</v>
      </c>
      <c r="P36" s="65">
        <v>25438</v>
      </c>
      <c r="Q36" s="65" t="s">
        <v>90</v>
      </c>
      <c r="R36" s="65" t="s">
        <v>334</v>
      </c>
      <c r="S36" s="66">
        <v>892001990</v>
      </c>
      <c r="T36" s="66">
        <v>8</v>
      </c>
      <c r="U36" s="66">
        <v>0</v>
      </c>
      <c r="V36" s="67">
        <v>254220506</v>
      </c>
    </row>
    <row r="37" spans="1:22" x14ac:dyDescent="0.25">
      <c r="A37" s="26">
        <v>25486</v>
      </c>
      <c r="B37" s="26" t="s">
        <v>92</v>
      </c>
      <c r="C37" s="26" t="s">
        <v>25</v>
      </c>
      <c r="D37" s="26" t="s">
        <v>93</v>
      </c>
      <c r="E37" s="26">
        <v>860024026</v>
      </c>
      <c r="F37" s="26" t="s">
        <v>34</v>
      </c>
      <c r="G37" s="26"/>
      <c r="H37" s="26">
        <v>188057567</v>
      </c>
      <c r="I37" s="26">
        <f t="shared" si="3"/>
        <v>188057567</v>
      </c>
      <c r="J37" s="26">
        <v>15671463</v>
      </c>
      <c r="K37">
        <f t="shared" si="4"/>
        <v>0</v>
      </c>
      <c r="L37" s="42">
        <f t="shared" si="5"/>
        <v>0</v>
      </c>
      <c r="M37">
        <f t="shared" si="6"/>
        <v>0</v>
      </c>
      <c r="P37" s="65">
        <v>25486</v>
      </c>
      <c r="Q37" s="65" t="s">
        <v>358</v>
      </c>
      <c r="R37" s="65" t="s">
        <v>359</v>
      </c>
      <c r="S37" s="66" t="s">
        <v>360</v>
      </c>
      <c r="T37" s="66" t="s">
        <v>34</v>
      </c>
      <c r="U37" s="66"/>
      <c r="V37" s="67">
        <v>188057567</v>
      </c>
    </row>
    <row r="38" spans="1:22" x14ac:dyDescent="0.25">
      <c r="A38" s="26">
        <v>25489</v>
      </c>
      <c r="B38" s="26" t="s">
        <v>94</v>
      </c>
      <c r="C38" s="26" t="s">
        <v>25</v>
      </c>
      <c r="D38" s="26" t="s">
        <v>95</v>
      </c>
      <c r="E38" s="26">
        <v>832009187</v>
      </c>
      <c r="F38" s="26" t="s">
        <v>35</v>
      </c>
      <c r="G38" s="26"/>
      <c r="H38" s="26">
        <v>23733116</v>
      </c>
      <c r="I38" s="26">
        <f t="shared" si="3"/>
        <v>23733116</v>
      </c>
      <c r="J38" s="26">
        <v>1977759</v>
      </c>
      <c r="K38">
        <f t="shared" si="4"/>
        <v>0</v>
      </c>
      <c r="L38" s="42">
        <f t="shared" si="5"/>
        <v>0</v>
      </c>
      <c r="M38">
        <f t="shared" si="6"/>
        <v>0</v>
      </c>
      <c r="P38" s="65">
        <v>25489</v>
      </c>
      <c r="Q38" s="65" t="s">
        <v>312</v>
      </c>
      <c r="R38" s="65" t="s">
        <v>313</v>
      </c>
      <c r="S38" s="66">
        <v>832009187</v>
      </c>
      <c r="T38" s="66">
        <v>8</v>
      </c>
      <c r="U38" s="66">
        <v>0</v>
      </c>
      <c r="V38" s="67">
        <v>23733116</v>
      </c>
    </row>
    <row r="39" spans="1:22" x14ac:dyDescent="0.25">
      <c r="A39" s="26">
        <v>25513</v>
      </c>
      <c r="B39" s="26" t="s">
        <v>134</v>
      </c>
      <c r="C39" s="26" t="s">
        <v>25</v>
      </c>
      <c r="D39" s="26" t="s">
        <v>135</v>
      </c>
      <c r="E39" s="26">
        <v>800099860</v>
      </c>
      <c r="F39" s="26" t="s">
        <v>34</v>
      </c>
      <c r="G39" s="26"/>
      <c r="H39" s="26">
        <v>1054235053</v>
      </c>
      <c r="I39" s="26">
        <f t="shared" si="3"/>
        <v>1054235053</v>
      </c>
      <c r="J39" s="26">
        <v>87852921</v>
      </c>
      <c r="K39">
        <f t="shared" si="4"/>
        <v>0</v>
      </c>
      <c r="L39" s="42">
        <f t="shared" si="5"/>
        <v>0</v>
      </c>
      <c r="M39">
        <f t="shared" si="6"/>
        <v>0</v>
      </c>
      <c r="P39" s="65">
        <v>25513</v>
      </c>
      <c r="Q39" s="65" t="s">
        <v>134</v>
      </c>
      <c r="R39" s="65" t="s">
        <v>383</v>
      </c>
      <c r="S39" s="66" t="s">
        <v>384</v>
      </c>
      <c r="T39" s="66" t="s">
        <v>34</v>
      </c>
      <c r="U39" s="66"/>
      <c r="V39" s="67">
        <v>1054235053</v>
      </c>
    </row>
    <row r="40" spans="1:22" x14ac:dyDescent="0.25">
      <c r="A40" s="26">
        <v>25572</v>
      </c>
      <c r="B40" s="26" t="s">
        <v>96</v>
      </c>
      <c r="C40" s="26" t="s">
        <v>25</v>
      </c>
      <c r="D40" s="26" t="s">
        <v>97</v>
      </c>
      <c r="E40" s="26">
        <v>860024030</v>
      </c>
      <c r="F40" s="26" t="s">
        <v>34</v>
      </c>
      <c r="G40" s="26"/>
      <c r="H40" s="26">
        <v>329026830</v>
      </c>
      <c r="I40" s="26">
        <f t="shared" si="3"/>
        <v>329026830</v>
      </c>
      <c r="J40" s="26">
        <v>27418902</v>
      </c>
      <c r="K40">
        <f t="shared" si="4"/>
        <v>0</v>
      </c>
      <c r="L40" s="42">
        <f t="shared" si="5"/>
        <v>0</v>
      </c>
      <c r="M40">
        <f t="shared" si="6"/>
        <v>0</v>
      </c>
      <c r="P40" s="65">
        <v>25572</v>
      </c>
      <c r="Q40" s="65" t="s">
        <v>361</v>
      </c>
      <c r="R40" s="65" t="s">
        <v>362</v>
      </c>
      <c r="S40" s="66" t="s">
        <v>363</v>
      </c>
      <c r="T40" s="66" t="s">
        <v>34</v>
      </c>
      <c r="U40" s="66"/>
      <c r="V40" s="67">
        <v>329026830</v>
      </c>
    </row>
    <row r="41" spans="1:22" x14ac:dyDescent="0.25">
      <c r="A41" s="26">
        <v>25658</v>
      </c>
      <c r="B41" s="26" t="s">
        <v>98</v>
      </c>
      <c r="C41" s="26" t="s">
        <v>25</v>
      </c>
      <c r="D41" s="26" t="s">
        <v>99</v>
      </c>
      <c r="E41" s="26">
        <v>900283194</v>
      </c>
      <c r="F41" s="26" t="s">
        <v>31</v>
      </c>
      <c r="G41" s="26"/>
      <c r="H41" s="26">
        <v>24900764</v>
      </c>
      <c r="I41" s="26">
        <f t="shared" si="3"/>
        <v>24900764</v>
      </c>
      <c r="J41" s="26">
        <v>2075063</v>
      </c>
      <c r="K41">
        <f t="shared" si="4"/>
        <v>0</v>
      </c>
      <c r="L41" s="42">
        <f t="shared" si="5"/>
        <v>0</v>
      </c>
      <c r="M41">
        <f t="shared" si="6"/>
        <v>0</v>
      </c>
      <c r="P41" s="65">
        <v>25658</v>
      </c>
      <c r="Q41" s="65" t="s">
        <v>364</v>
      </c>
      <c r="R41" s="65" t="s">
        <v>365</v>
      </c>
      <c r="S41" s="66" t="s">
        <v>366</v>
      </c>
      <c r="T41" s="66" t="s">
        <v>31</v>
      </c>
      <c r="U41" s="66"/>
      <c r="V41" s="67">
        <v>24900764</v>
      </c>
    </row>
    <row r="42" spans="1:22" x14ac:dyDescent="0.25">
      <c r="A42" s="26">
        <v>25662</v>
      </c>
      <c r="B42" s="26" t="s">
        <v>100</v>
      </c>
      <c r="C42" s="26" t="s">
        <v>25</v>
      </c>
      <c r="D42" s="26" t="s">
        <v>101</v>
      </c>
      <c r="E42" s="26">
        <v>860023999</v>
      </c>
      <c r="F42" s="26" t="s">
        <v>33</v>
      </c>
      <c r="G42" s="26"/>
      <c r="H42" s="26">
        <v>246702584</v>
      </c>
      <c r="I42" s="26">
        <f t="shared" si="3"/>
        <v>246702584</v>
      </c>
      <c r="J42" s="26">
        <v>20558548</v>
      </c>
      <c r="K42">
        <f t="shared" si="4"/>
        <v>0</v>
      </c>
      <c r="L42" s="42">
        <f t="shared" si="5"/>
        <v>0</v>
      </c>
      <c r="M42">
        <f t="shared" si="6"/>
        <v>0</v>
      </c>
      <c r="P42" s="65">
        <v>25662</v>
      </c>
      <c r="Q42" s="65" t="s">
        <v>321</v>
      </c>
      <c r="R42" s="65" t="s">
        <v>322</v>
      </c>
      <c r="S42" s="66">
        <v>860023999</v>
      </c>
      <c r="T42" s="66">
        <v>1</v>
      </c>
      <c r="U42" s="66">
        <v>0</v>
      </c>
      <c r="V42" s="67">
        <v>246702584</v>
      </c>
    </row>
    <row r="43" spans="1:22" x14ac:dyDescent="0.25">
      <c r="A43" s="26">
        <v>25718</v>
      </c>
      <c r="B43" s="26" t="s">
        <v>102</v>
      </c>
      <c r="C43" s="26" t="s">
        <v>25</v>
      </c>
      <c r="D43" s="26" t="s">
        <v>103</v>
      </c>
      <c r="E43" s="26">
        <v>832000029</v>
      </c>
      <c r="F43" s="26" t="s">
        <v>33</v>
      </c>
      <c r="G43" s="26"/>
      <c r="H43" s="26">
        <v>182626958</v>
      </c>
      <c r="I43" s="26">
        <f t="shared" si="3"/>
        <v>182626958</v>
      </c>
      <c r="J43" s="26">
        <v>15218913</v>
      </c>
      <c r="K43">
        <f t="shared" si="4"/>
        <v>0</v>
      </c>
      <c r="L43" s="42">
        <f t="shared" si="5"/>
        <v>0</v>
      </c>
      <c r="M43">
        <f t="shared" si="6"/>
        <v>0</v>
      </c>
      <c r="P43" s="65">
        <v>25718</v>
      </c>
      <c r="Q43" s="65" t="s">
        <v>367</v>
      </c>
      <c r="R43" s="65" t="s">
        <v>368</v>
      </c>
      <c r="S43" s="66" t="s">
        <v>369</v>
      </c>
      <c r="T43" s="66" t="s">
        <v>33</v>
      </c>
      <c r="U43" s="66"/>
      <c r="V43" s="67">
        <v>182626958</v>
      </c>
    </row>
    <row r="44" spans="1:22" x14ac:dyDescent="0.25">
      <c r="A44" s="26">
        <v>25736</v>
      </c>
      <c r="B44" s="26" t="s">
        <v>104</v>
      </c>
      <c r="C44" s="26" t="s">
        <v>25</v>
      </c>
      <c r="D44" s="26" t="s">
        <v>105</v>
      </c>
      <c r="E44" s="26">
        <v>899999158</v>
      </c>
      <c r="F44" s="26" t="s">
        <v>32</v>
      </c>
      <c r="G44" s="26"/>
      <c r="H44" s="26">
        <v>215988887</v>
      </c>
      <c r="I44" s="26">
        <f t="shared" si="3"/>
        <v>215988887</v>
      </c>
      <c r="J44" s="26">
        <v>17999073</v>
      </c>
      <c r="K44">
        <f t="shared" si="4"/>
        <v>0</v>
      </c>
      <c r="L44" s="42">
        <f t="shared" si="5"/>
        <v>0</v>
      </c>
      <c r="M44">
        <f t="shared" si="6"/>
        <v>0</v>
      </c>
      <c r="P44" s="65">
        <v>25736</v>
      </c>
      <c r="Q44" s="65" t="s">
        <v>340</v>
      </c>
      <c r="R44" s="65" t="s">
        <v>341</v>
      </c>
      <c r="S44" s="66">
        <v>899999158</v>
      </c>
      <c r="T44" s="66">
        <v>4</v>
      </c>
      <c r="U44" s="66">
        <v>0</v>
      </c>
      <c r="V44" s="67">
        <v>215988887</v>
      </c>
    </row>
    <row r="45" spans="1:22" x14ac:dyDescent="0.25">
      <c r="A45" s="26">
        <v>25754</v>
      </c>
      <c r="B45" s="26" t="s">
        <v>106</v>
      </c>
      <c r="C45" s="26" t="s">
        <v>25</v>
      </c>
      <c r="D45" s="26" t="s">
        <v>107</v>
      </c>
      <c r="E45" s="26">
        <v>800006850</v>
      </c>
      <c r="F45" s="26" t="s">
        <v>45</v>
      </c>
      <c r="G45" s="26"/>
      <c r="H45" s="26">
        <v>791357367</v>
      </c>
      <c r="I45" s="26">
        <f t="shared" si="3"/>
        <v>791357367</v>
      </c>
      <c r="J45" s="26">
        <v>65946447</v>
      </c>
      <c r="K45">
        <f t="shared" si="4"/>
        <v>0</v>
      </c>
      <c r="L45" s="42">
        <f t="shared" si="5"/>
        <v>0</v>
      </c>
      <c r="M45">
        <f t="shared" si="6"/>
        <v>0</v>
      </c>
      <c r="P45" s="65">
        <v>25754</v>
      </c>
      <c r="Q45" s="65" t="s">
        <v>106</v>
      </c>
      <c r="R45" s="65" t="s">
        <v>320</v>
      </c>
      <c r="S45" s="66">
        <v>800006850</v>
      </c>
      <c r="T45" s="66">
        <v>3</v>
      </c>
      <c r="U45" s="66">
        <v>0</v>
      </c>
      <c r="V45" s="67">
        <v>791357367</v>
      </c>
    </row>
    <row r="46" spans="1:22" x14ac:dyDescent="0.25">
      <c r="A46" s="26">
        <v>25758</v>
      </c>
      <c r="B46" s="26" t="s">
        <v>108</v>
      </c>
      <c r="C46" s="26" t="s">
        <v>25</v>
      </c>
      <c r="D46" s="26" t="s">
        <v>109</v>
      </c>
      <c r="E46" s="26">
        <v>860023878</v>
      </c>
      <c r="F46" s="26" t="s">
        <v>31</v>
      </c>
      <c r="G46" s="26"/>
      <c r="H46" s="26">
        <v>298155033</v>
      </c>
      <c r="I46" s="26">
        <f t="shared" si="3"/>
        <v>298155033</v>
      </c>
      <c r="J46" s="26">
        <v>24846252</v>
      </c>
      <c r="K46">
        <f t="shared" si="4"/>
        <v>0</v>
      </c>
      <c r="L46" s="42">
        <f t="shared" si="5"/>
        <v>0</v>
      </c>
      <c r="M46">
        <f t="shared" si="6"/>
        <v>0</v>
      </c>
      <c r="P46" s="65">
        <v>25758</v>
      </c>
      <c r="Q46" s="65" t="s">
        <v>338</v>
      </c>
      <c r="R46" s="65" t="s">
        <v>339</v>
      </c>
      <c r="S46" s="66">
        <v>860023878</v>
      </c>
      <c r="T46" s="66">
        <v>9</v>
      </c>
      <c r="U46" s="66">
        <v>0</v>
      </c>
      <c r="V46" s="67">
        <v>298155033</v>
      </c>
    </row>
    <row r="47" spans="1:22" x14ac:dyDescent="0.25">
      <c r="A47" s="26">
        <v>25785</v>
      </c>
      <c r="B47" s="26" t="s">
        <v>110</v>
      </c>
      <c r="C47" s="26" t="s">
        <v>25</v>
      </c>
      <c r="D47" s="26" t="s">
        <v>111</v>
      </c>
      <c r="E47" s="26">
        <v>899999164</v>
      </c>
      <c r="F47" s="26" t="s">
        <v>31</v>
      </c>
      <c r="G47" s="26"/>
      <c r="H47" s="26">
        <v>197724000</v>
      </c>
      <c r="I47" s="26">
        <f t="shared" si="3"/>
        <v>197724000</v>
      </c>
      <c r="J47" s="26">
        <v>16477000</v>
      </c>
      <c r="K47">
        <f t="shared" si="4"/>
        <v>0</v>
      </c>
      <c r="L47" s="42">
        <f t="shared" si="5"/>
        <v>0</v>
      </c>
      <c r="M47">
        <f t="shared" si="6"/>
        <v>0</v>
      </c>
      <c r="P47" s="65">
        <v>25785</v>
      </c>
      <c r="Q47" s="65" t="s">
        <v>110</v>
      </c>
      <c r="R47" s="65" t="s">
        <v>370</v>
      </c>
      <c r="S47" s="66" t="s">
        <v>371</v>
      </c>
      <c r="T47" s="66" t="s">
        <v>31</v>
      </c>
      <c r="U47" s="66"/>
      <c r="V47" s="67">
        <v>197724000</v>
      </c>
    </row>
    <row r="48" spans="1:22" x14ac:dyDescent="0.25">
      <c r="A48" s="26">
        <v>25799</v>
      </c>
      <c r="B48" s="26" t="s">
        <v>112</v>
      </c>
      <c r="C48" s="26" t="s">
        <v>25</v>
      </c>
      <c r="D48" s="26" t="s">
        <v>113</v>
      </c>
      <c r="E48" s="26">
        <v>860037592</v>
      </c>
      <c r="F48" s="26" t="s">
        <v>31</v>
      </c>
      <c r="G48" s="26"/>
      <c r="H48" s="26">
        <v>347033836</v>
      </c>
      <c r="I48" s="26">
        <f t="shared" si="3"/>
        <v>347033836</v>
      </c>
      <c r="J48" s="26">
        <v>28919486</v>
      </c>
      <c r="K48">
        <f t="shared" si="4"/>
        <v>0</v>
      </c>
      <c r="L48" s="42">
        <f t="shared" si="5"/>
        <v>0</v>
      </c>
      <c r="M48">
        <f t="shared" si="6"/>
        <v>0</v>
      </c>
      <c r="P48" s="65">
        <v>25799</v>
      </c>
      <c r="Q48" s="65" t="s">
        <v>179</v>
      </c>
      <c r="R48" s="65" t="s">
        <v>325</v>
      </c>
      <c r="S48" s="66">
        <v>860037592</v>
      </c>
      <c r="T48" s="66">
        <v>9</v>
      </c>
      <c r="U48" s="66">
        <v>0</v>
      </c>
      <c r="V48" s="67">
        <v>347033836</v>
      </c>
    </row>
    <row r="49" spans="1:22" x14ac:dyDescent="0.25">
      <c r="A49" s="26">
        <v>25815</v>
      </c>
      <c r="B49" s="26" t="s">
        <v>114</v>
      </c>
      <c r="C49" s="26" t="s">
        <v>25</v>
      </c>
      <c r="D49" s="26" t="s">
        <v>115</v>
      </c>
      <c r="E49" s="26">
        <v>890680033</v>
      </c>
      <c r="F49" s="26" t="s">
        <v>31</v>
      </c>
      <c r="G49" s="26"/>
      <c r="H49" s="26">
        <v>720452796</v>
      </c>
      <c r="I49" s="26">
        <f t="shared" si="3"/>
        <v>720452796</v>
      </c>
      <c r="J49" s="26">
        <v>60037733</v>
      </c>
      <c r="K49">
        <f t="shared" si="4"/>
        <v>0</v>
      </c>
      <c r="L49" s="42">
        <f t="shared" si="5"/>
        <v>0</v>
      </c>
      <c r="M49">
        <f t="shared" si="6"/>
        <v>0</v>
      </c>
      <c r="P49" s="65">
        <v>25815</v>
      </c>
      <c r="Q49" s="65" t="s">
        <v>114</v>
      </c>
      <c r="R49" s="65" t="s">
        <v>311</v>
      </c>
      <c r="S49" s="66">
        <v>890680033</v>
      </c>
      <c r="T49" s="66">
        <v>9</v>
      </c>
      <c r="U49" s="66" t="s">
        <v>29</v>
      </c>
      <c r="V49" s="67">
        <v>720452796</v>
      </c>
    </row>
    <row r="50" spans="1:22" x14ac:dyDescent="0.25">
      <c r="A50" s="26">
        <v>25843</v>
      </c>
      <c r="B50" s="26" t="s">
        <v>136</v>
      </c>
      <c r="C50" s="26" t="s">
        <v>25</v>
      </c>
      <c r="D50" s="26" t="s">
        <v>137</v>
      </c>
      <c r="E50" s="26">
        <v>899999147</v>
      </c>
      <c r="F50" s="26" t="s">
        <v>45</v>
      </c>
      <c r="G50" s="26"/>
      <c r="H50" s="26">
        <v>1837772682</v>
      </c>
      <c r="I50" s="26">
        <f t="shared" si="3"/>
        <v>1837772682</v>
      </c>
      <c r="J50" s="26">
        <v>153147723</v>
      </c>
      <c r="K50">
        <f t="shared" si="4"/>
        <v>0</v>
      </c>
      <c r="L50" s="42">
        <f t="shared" si="5"/>
        <v>0</v>
      </c>
      <c r="M50">
        <f t="shared" si="6"/>
        <v>0</v>
      </c>
      <c r="P50" s="65">
        <v>25843</v>
      </c>
      <c r="Q50" s="65" t="s">
        <v>385</v>
      </c>
      <c r="R50" s="65" t="s">
        <v>386</v>
      </c>
      <c r="S50" s="66" t="s">
        <v>387</v>
      </c>
      <c r="T50" s="66" t="s">
        <v>45</v>
      </c>
      <c r="U50" s="66" t="s">
        <v>29</v>
      </c>
      <c r="V50" s="67">
        <v>1837772682</v>
      </c>
    </row>
    <row r="51" spans="1:22" x14ac:dyDescent="0.25">
      <c r="A51" s="26">
        <v>25862</v>
      </c>
      <c r="B51" s="26" t="s">
        <v>116</v>
      </c>
      <c r="C51" s="26" t="s">
        <v>25</v>
      </c>
      <c r="D51" s="26" t="s">
        <v>117</v>
      </c>
      <c r="E51" s="26">
        <v>899999150</v>
      </c>
      <c r="F51" s="26" t="s">
        <v>30</v>
      </c>
      <c r="G51" s="26"/>
      <c r="H51" s="26">
        <v>82778170</v>
      </c>
      <c r="I51" s="26">
        <f t="shared" si="3"/>
        <v>82778170</v>
      </c>
      <c r="J51" s="26">
        <v>6898180</v>
      </c>
      <c r="K51">
        <f t="shared" si="4"/>
        <v>0</v>
      </c>
      <c r="L51" s="42">
        <f t="shared" si="5"/>
        <v>0</v>
      </c>
      <c r="M51">
        <f t="shared" si="6"/>
        <v>0</v>
      </c>
      <c r="P51" s="65">
        <v>25862</v>
      </c>
      <c r="Q51" s="65" t="s">
        <v>372</v>
      </c>
      <c r="R51" s="65" t="s">
        <v>373</v>
      </c>
      <c r="S51" s="66" t="s">
        <v>374</v>
      </c>
      <c r="T51" s="66" t="s">
        <v>30</v>
      </c>
      <c r="U51" s="66"/>
      <c r="V51" s="67">
        <v>82778170</v>
      </c>
    </row>
    <row r="52" spans="1:22" x14ac:dyDescent="0.25">
      <c r="A52" s="26">
        <v>25875</v>
      </c>
      <c r="B52" s="26" t="s">
        <v>118</v>
      </c>
      <c r="C52" s="26" t="s">
        <v>25</v>
      </c>
      <c r="D52" s="26" t="s">
        <v>119</v>
      </c>
      <c r="E52" s="26">
        <v>860015929</v>
      </c>
      <c r="F52" s="26" t="s">
        <v>37</v>
      </c>
      <c r="G52" s="26"/>
      <c r="H52" s="26">
        <v>447371307</v>
      </c>
      <c r="I52" s="26">
        <f t="shared" si="3"/>
        <v>447371307</v>
      </c>
      <c r="J52" s="26">
        <v>37280942</v>
      </c>
      <c r="K52">
        <f t="shared" si="4"/>
        <v>0</v>
      </c>
      <c r="L52" s="42">
        <f t="shared" si="5"/>
        <v>0</v>
      </c>
      <c r="M52">
        <f t="shared" si="6"/>
        <v>0</v>
      </c>
      <c r="P52" s="65">
        <v>25875</v>
      </c>
      <c r="Q52" s="65" t="s">
        <v>375</v>
      </c>
      <c r="R52" s="65" t="s">
        <v>376</v>
      </c>
      <c r="S52" s="66" t="s">
        <v>377</v>
      </c>
      <c r="T52" s="66" t="s">
        <v>37</v>
      </c>
      <c r="U52" s="66"/>
      <c r="V52" s="67">
        <v>447371307</v>
      </c>
    </row>
    <row r="53" spans="1:22" x14ac:dyDescent="0.25">
      <c r="A53" s="26">
        <v>25878</v>
      </c>
      <c r="B53" s="26" t="s">
        <v>120</v>
      </c>
      <c r="C53" s="26" t="s">
        <v>25</v>
      </c>
      <c r="D53" s="26" t="s">
        <v>121</v>
      </c>
      <c r="E53" s="26">
        <v>890680032</v>
      </c>
      <c r="F53" s="26" t="s">
        <v>33</v>
      </c>
      <c r="G53" s="26"/>
      <c r="H53" s="26">
        <v>268459304</v>
      </c>
      <c r="I53" s="26">
        <f t="shared" si="3"/>
        <v>268459304</v>
      </c>
      <c r="J53" s="26">
        <v>22371608</v>
      </c>
      <c r="K53">
        <f t="shared" si="4"/>
        <v>0</v>
      </c>
      <c r="L53" s="42">
        <f t="shared" si="5"/>
        <v>0</v>
      </c>
      <c r="M53">
        <f t="shared" si="6"/>
        <v>0</v>
      </c>
      <c r="P53" s="65">
        <v>25878</v>
      </c>
      <c r="Q53" s="65" t="s">
        <v>314</v>
      </c>
      <c r="R53" s="65" t="s">
        <v>315</v>
      </c>
      <c r="S53" s="66">
        <v>890680032</v>
      </c>
      <c r="T53" s="66">
        <v>1</v>
      </c>
      <c r="U53" s="66">
        <v>0</v>
      </c>
      <c r="V53" s="67">
        <v>268459304</v>
      </c>
    </row>
    <row r="54" spans="1:22" x14ac:dyDescent="0.25">
      <c r="F54" s="26">
        <f t="shared" ref="F54:G54" si="7">SUM(F2:F53)</f>
        <v>0</v>
      </c>
      <c r="G54" s="26">
        <f t="shared" si="7"/>
        <v>782788148</v>
      </c>
      <c r="H54" s="26">
        <f>SUM(H2:H53)</f>
        <v>20984577143</v>
      </c>
      <c r="I54" s="26">
        <f t="shared" ref="I54:J54" si="8">SUM(I2:I53)</f>
        <v>21767365291</v>
      </c>
      <c r="J54" s="26">
        <f t="shared" si="8"/>
        <v>1813947081</v>
      </c>
    </row>
    <row r="56" spans="1:22" x14ac:dyDescent="0.25">
      <c r="H56" s="26">
        <v>20984577143</v>
      </c>
    </row>
  </sheetData>
  <sortState ref="P16:V53">
    <sortCondition ref="P16:P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Consolidado 2018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2017-06-07T21:30:53Z</cp:lastPrinted>
  <dcterms:created xsi:type="dcterms:W3CDTF">2017-05-30T19:12:35Z</dcterms:created>
  <dcterms:modified xsi:type="dcterms:W3CDTF">2018-03-23T13:46:22Z</dcterms:modified>
</cp:coreProperties>
</file>